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270" windowWidth="19440" windowHeight="9915" activeTab="3"/>
  </bookViews>
  <sheets>
    <sheet name="Январь" sheetId="1" r:id="rId1"/>
    <sheet name="Февраль" sheetId="2" r:id="rId2"/>
    <sheet name="Март" sheetId="3" r:id="rId3"/>
    <sheet name="Апрель" sheetId="4" r:id="rId4"/>
    <sheet name="Май" sheetId="5" r:id="rId5"/>
    <sheet name="Июнь" sheetId="6" r:id="rId6"/>
    <sheet name="Июль" sheetId="7" r:id="rId7"/>
    <sheet name="Август" sheetId="8" r:id="rId8"/>
    <sheet name="Сентябрь" sheetId="9" r:id="rId9"/>
    <sheet name="Октябрь" sheetId="10" r:id="rId10"/>
    <sheet name="Ноябрь" sheetId="11" r:id="rId11"/>
    <sheet name="Декабрь" sheetId="12" r:id="rId12"/>
  </sheets>
  <calcPr calcId="125725" refMode="R1C1"/>
</workbook>
</file>

<file path=xl/calcChain.xml><?xml version="1.0" encoding="utf-8"?>
<calcChain xmlns="http://schemas.openxmlformats.org/spreadsheetml/2006/main">
  <c r="J62" i="4"/>
  <c r="I62"/>
  <c r="J45"/>
  <c r="J52"/>
  <c r="G62" l="1"/>
  <c r="J31" l="1"/>
  <c r="J26" l="1"/>
  <c r="J60" l="1"/>
  <c r="H60"/>
  <c r="J56"/>
  <c r="H56"/>
  <c r="G56"/>
  <c r="I52"/>
  <c r="H52"/>
  <c r="H45" s="1"/>
  <c r="H62" s="1"/>
  <c r="G52"/>
  <c r="I45"/>
  <c r="G45"/>
  <c r="J43"/>
  <c r="G43"/>
  <c r="J40"/>
  <c r="H40"/>
  <c r="G40"/>
  <c r="J37"/>
  <c r="I37"/>
  <c r="H37"/>
  <c r="G37"/>
  <c r="H32"/>
  <c r="H31" s="1"/>
  <c r="G32"/>
  <c r="G31" s="1"/>
  <c r="I26"/>
  <c r="H26"/>
  <c r="G26"/>
  <c r="J18"/>
  <c r="I18"/>
  <c r="H18"/>
  <c r="G18"/>
  <c r="I17"/>
  <c r="I16"/>
  <c r="I15"/>
  <c r="I52" i="3" l="1"/>
  <c r="J60" l="1"/>
  <c r="H60"/>
  <c r="J56"/>
  <c r="H56"/>
  <c r="G56"/>
  <c r="H52"/>
  <c r="G52"/>
  <c r="G45" s="1"/>
  <c r="J45"/>
  <c r="I45"/>
  <c r="H45"/>
  <c r="J43"/>
  <c r="G43"/>
  <c r="J40"/>
  <c r="H40"/>
  <c r="G40"/>
  <c r="J37"/>
  <c r="I37"/>
  <c r="H37"/>
  <c r="G37"/>
  <c r="H32"/>
  <c r="H31" s="1"/>
  <c r="G32"/>
  <c r="G31" s="1"/>
  <c r="I26"/>
  <c r="H26"/>
  <c r="G26"/>
  <c r="J18"/>
  <c r="I18"/>
  <c r="H18"/>
  <c r="G18"/>
  <c r="I17"/>
  <c r="I16"/>
  <c r="I15"/>
  <c r="J62" i="2"/>
  <c r="J60"/>
  <c r="H60"/>
  <c r="J56"/>
  <c r="H56"/>
  <c r="G56"/>
  <c r="H52"/>
  <c r="G52"/>
  <c r="J45"/>
  <c r="I45"/>
  <c r="H45"/>
  <c r="G45"/>
  <c r="J43"/>
  <c r="G43"/>
  <c r="J40"/>
  <c r="H40"/>
  <c r="G40"/>
  <c r="J37"/>
  <c r="I37"/>
  <c r="H37"/>
  <c r="G37"/>
  <c r="H32"/>
  <c r="H31" s="1"/>
  <c r="G32"/>
  <c r="G31" s="1"/>
  <c r="I26"/>
  <c r="H26"/>
  <c r="G26"/>
  <c r="J18"/>
  <c r="I18"/>
  <c r="H18"/>
  <c r="G18"/>
  <c r="I17"/>
  <c r="I16"/>
  <c r="I15"/>
  <c r="J62" i="1"/>
  <c r="I62"/>
  <c r="J62" i="3" l="1"/>
  <c r="H62"/>
  <c r="G62"/>
  <c r="I62"/>
  <c r="G62" i="2"/>
  <c r="H62"/>
  <c r="I62"/>
  <c r="J43" i="1"/>
  <c r="I37"/>
  <c r="J37"/>
  <c r="J60" l="1"/>
  <c r="H60"/>
  <c r="J56"/>
  <c r="H56"/>
  <c r="G56"/>
  <c r="H52"/>
  <c r="H45" s="1"/>
  <c r="G52"/>
  <c r="G45" s="1"/>
  <c r="J45"/>
  <c r="I45"/>
  <c r="G43"/>
  <c r="J40"/>
  <c r="H40"/>
  <c r="G40"/>
  <c r="H37"/>
  <c r="G37"/>
  <c r="H32"/>
  <c r="H31" s="1"/>
  <c r="G32"/>
  <c r="G31" s="1"/>
  <c r="I26"/>
  <c r="H26"/>
  <c r="G26"/>
  <c r="J18"/>
  <c r="I18"/>
  <c r="H18"/>
  <c r="G18"/>
  <c r="I17"/>
  <c r="I16"/>
  <c r="I15"/>
  <c r="J40" i="12"/>
  <c r="H62" i="1" l="1"/>
  <c r="G62"/>
  <c r="I26" i="12"/>
  <c r="J60" l="1"/>
  <c r="H60"/>
  <c r="G26" l="1"/>
  <c r="H26"/>
  <c r="H62" s="1"/>
  <c r="H18"/>
  <c r="I18"/>
  <c r="J18"/>
  <c r="G18"/>
  <c r="J56" l="1"/>
  <c r="J62" s="1"/>
  <c r="H56"/>
  <c r="G56"/>
  <c r="I45"/>
  <c r="H52"/>
  <c r="H45" s="1"/>
  <c r="G52"/>
  <c r="J45"/>
  <c r="G45"/>
  <c r="G43"/>
  <c r="H40"/>
  <c r="G40"/>
  <c r="H37"/>
  <c r="G37"/>
  <c r="H32"/>
  <c r="H31" s="1"/>
  <c r="G32"/>
  <c r="G31" s="1"/>
  <c r="I17"/>
  <c r="I16"/>
  <c r="I15"/>
  <c r="J57" i="11"/>
  <c r="H57"/>
  <c r="G57"/>
  <c r="I53"/>
  <c r="H53"/>
  <c r="G53"/>
  <c r="J46"/>
  <c r="I46"/>
  <c r="H46"/>
  <c r="G46"/>
  <c r="J44"/>
  <c r="G44"/>
  <c r="J41"/>
  <c r="H41"/>
  <c r="G41"/>
  <c r="J38"/>
  <c r="H38"/>
  <c r="G38"/>
  <c r="H33"/>
  <c r="G33"/>
  <c r="G32" s="1"/>
  <c r="H32"/>
  <c r="H27"/>
  <c r="G27"/>
  <c r="J18"/>
  <c r="I18"/>
  <c r="H18"/>
  <c r="G18"/>
  <c r="I17"/>
  <c r="I16"/>
  <c r="I15"/>
  <c r="I53" i="10"/>
  <c r="I62" i="12" l="1"/>
  <c r="G62"/>
  <c r="H63" i="11"/>
  <c r="J63"/>
  <c r="I63"/>
  <c r="G63"/>
  <c r="J57" i="10"/>
  <c r="H57"/>
  <c r="G57"/>
  <c r="H53"/>
  <c r="G53"/>
  <c r="G46" s="1"/>
  <c r="J46"/>
  <c r="I46"/>
  <c r="H46"/>
  <c r="J44"/>
  <c r="G44"/>
  <c r="J41"/>
  <c r="H41"/>
  <c r="G41"/>
  <c r="J38"/>
  <c r="H38"/>
  <c r="G38"/>
  <c r="H33"/>
  <c r="G33"/>
  <c r="G32" s="1"/>
  <c r="H32"/>
  <c r="H27"/>
  <c r="G27"/>
  <c r="J18"/>
  <c r="I18"/>
  <c r="H18"/>
  <c r="G18"/>
  <c r="I17"/>
  <c r="I16"/>
  <c r="I15"/>
  <c r="H53" i="9"/>
  <c r="J63" i="10" l="1"/>
  <c r="H63"/>
  <c r="G63"/>
  <c r="I63"/>
  <c r="J57" i="9"/>
  <c r="H57"/>
  <c r="G57"/>
  <c r="G53"/>
  <c r="J46"/>
  <c r="I46"/>
  <c r="H46"/>
  <c r="G46"/>
  <c r="J44"/>
  <c r="G44"/>
  <c r="J41"/>
  <c r="H41"/>
  <c r="G41"/>
  <c r="J38"/>
  <c r="H38"/>
  <c r="G38"/>
  <c r="H33"/>
  <c r="H32" s="1"/>
  <c r="G33"/>
  <c r="G32" s="1"/>
  <c r="H27"/>
  <c r="G27"/>
  <c r="J18"/>
  <c r="I18"/>
  <c r="H18"/>
  <c r="G18"/>
  <c r="I17"/>
  <c r="I16"/>
  <c r="I15"/>
  <c r="J63" i="8"/>
  <c r="I18"/>
  <c r="J18"/>
  <c r="G63" i="9" l="1"/>
  <c r="H63"/>
  <c r="J63"/>
  <c r="I63"/>
  <c r="G44" i="8"/>
  <c r="J44" l="1"/>
  <c r="J41"/>
  <c r="H18"/>
  <c r="G18"/>
  <c r="F57" l="1"/>
  <c r="E57"/>
  <c r="F46"/>
  <c r="E46"/>
  <c r="F38"/>
  <c r="F63" s="1"/>
  <c r="E32"/>
  <c r="E63"/>
  <c r="J57" l="1"/>
  <c r="H57"/>
  <c r="G57"/>
  <c r="G63" s="1"/>
  <c r="I46"/>
  <c r="I63" s="1"/>
  <c r="G53"/>
  <c r="G46" s="1"/>
  <c r="J46"/>
  <c r="H46"/>
  <c r="H41"/>
  <c r="G41"/>
  <c r="J38"/>
  <c r="H38"/>
  <c r="G38"/>
  <c r="H33"/>
  <c r="H32" s="1"/>
  <c r="G33"/>
  <c r="G32" s="1"/>
  <c r="H27"/>
  <c r="G27"/>
  <c r="I17"/>
  <c r="I16"/>
  <c r="I15"/>
  <c r="G62" i="7"/>
  <c r="I17"/>
  <c r="H63" i="8" l="1"/>
  <c r="J45" i="7" l="1"/>
  <c r="J62" s="1"/>
  <c r="I52"/>
  <c r="I45" s="1"/>
  <c r="I31" l="1"/>
  <c r="H31"/>
  <c r="H32"/>
  <c r="H18" l="1"/>
  <c r="G18"/>
  <c r="F56"/>
  <c r="E56"/>
  <c r="E52"/>
  <c r="E45" s="1"/>
  <c r="F45"/>
  <c r="F62" s="1"/>
  <c r="F37"/>
  <c r="I62"/>
  <c r="E62"/>
  <c r="J56"/>
  <c r="I56"/>
  <c r="H56"/>
  <c r="G56"/>
  <c r="H52"/>
  <c r="H45" s="1"/>
  <c r="H62" s="1"/>
  <c r="G52"/>
  <c r="G45" s="1"/>
  <c r="H40"/>
  <c r="G40"/>
  <c r="J37"/>
  <c r="H37"/>
  <c r="G37"/>
  <c r="G32"/>
  <c r="G31" s="1"/>
  <c r="H26"/>
  <c r="G26"/>
  <c r="I15"/>
  <c r="I62" i="6"/>
  <c r="J45"/>
  <c r="I45"/>
  <c r="G32"/>
  <c r="H37"/>
  <c r="G37"/>
  <c r="G45"/>
  <c r="G52"/>
  <c r="H52"/>
  <c r="H45" s="1"/>
  <c r="H40"/>
  <c r="G40"/>
  <c r="J37"/>
  <c r="F45"/>
  <c r="E52"/>
  <c r="E45" s="1"/>
  <c r="E62" s="1"/>
  <c r="I52"/>
  <c r="E56"/>
  <c r="F56"/>
  <c r="F62" s="1"/>
  <c r="G56"/>
  <c r="H56"/>
  <c r="I56"/>
  <c r="J56"/>
  <c r="I16"/>
  <c r="I15"/>
  <c r="H31"/>
  <c r="G31"/>
  <c r="G62" s="1"/>
  <c r="H26"/>
  <c r="G26"/>
  <c r="H18"/>
  <c r="G18"/>
  <c r="I17"/>
  <c r="H50" i="5"/>
  <c r="I50"/>
  <c r="G50"/>
  <c r="I16" i="7" l="1"/>
  <c r="J62" i="6"/>
  <c r="H62"/>
  <c r="H30" i="5"/>
  <c r="G30"/>
  <c r="H25"/>
  <c r="G25"/>
  <c r="H18" l="1"/>
  <c r="G18"/>
  <c r="F54"/>
  <c r="E54"/>
  <c r="F43"/>
  <c r="F60" s="1"/>
  <c r="E43"/>
  <c r="I17"/>
  <c r="I16"/>
  <c r="E60"/>
  <c r="J54"/>
  <c r="I54"/>
  <c r="H54"/>
  <c r="G54"/>
  <c r="J43"/>
  <c r="I43"/>
  <c r="H43"/>
  <c r="H60" s="1"/>
  <c r="G43"/>
  <c r="G60" s="1"/>
  <c r="J60" l="1"/>
  <c r="I15"/>
  <c r="I60" s="1"/>
</calcChain>
</file>

<file path=xl/sharedStrings.xml><?xml version="1.0" encoding="utf-8"?>
<sst xmlns="http://schemas.openxmlformats.org/spreadsheetml/2006/main" count="1418" uniqueCount="110">
  <si>
    <t>Оборотно-сальдовая ведомость по синтетическим счетам</t>
  </si>
  <si>
    <t>Номера счетов</t>
  </si>
  <si>
    <t>синте-тическ.</t>
  </si>
  <si>
    <t>анали- тическ.</t>
  </si>
  <si>
    <t>Наименование счетов</t>
  </si>
  <si>
    <t>Сальдо на начало отчетного периода</t>
  </si>
  <si>
    <t>дебет</t>
  </si>
  <si>
    <t>кредит</t>
  </si>
  <si>
    <t>Оборот за месяц</t>
  </si>
  <si>
    <t>Сальдо на конец отчетного периода</t>
  </si>
  <si>
    <t>Материалы</t>
  </si>
  <si>
    <t>Прочие материалы</t>
  </si>
  <si>
    <t>Стройматериалы</t>
  </si>
  <si>
    <t>Инвентарь и хозпринадлежности</t>
  </si>
  <si>
    <t>Касса</t>
  </si>
  <si>
    <t>Краснодарский ЦСМ</t>
  </si>
  <si>
    <t>Финансовые санкции ПФР</t>
  </si>
  <si>
    <t>Целевое финансирование всего</t>
  </si>
  <si>
    <t>Прочие поступления</t>
  </si>
  <si>
    <t>Резервы предстоящих расходов</t>
  </si>
  <si>
    <t>Резерв на ремонт общего имущества дома</t>
  </si>
  <si>
    <t>Сырье и материалы</t>
  </si>
  <si>
    <t>Расчетный счет</t>
  </si>
  <si>
    <t>Расчеты с поставщиками и подрядчиками всего</t>
  </si>
  <si>
    <t>Расчеты с ООО "Ейскэнергосбыт"</t>
  </si>
  <si>
    <t>Расчеты с ОАО "Ейскгоргаз"</t>
  </si>
  <si>
    <t>Расчеты с ООО "ЕйскВодоканал"</t>
  </si>
  <si>
    <t>Расчеты с ООО "Тулпар"</t>
  </si>
  <si>
    <t>Расчеты с ООО "Агентство безопасности"</t>
  </si>
  <si>
    <t>Расчеты с бюджетом всего</t>
  </si>
  <si>
    <t>Расчеты по НДФЛ</t>
  </si>
  <si>
    <t>Расчеты по единому налогу при УСН</t>
  </si>
  <si>
    <t>Расчеты по госпошлинам</t>
  </si>
  <si>
    <t>Расчеты по социальному страхованию и обеспечению всего</t>
  </si>
  <si>
    <t>Расчеты с ФСС по расходам на социальное страхование</t>
  </si>
  <si>
    <t>Расчеты с ФСС по взносам на страхование от несчастных случаев</t>
  </si>
  <si>
    <t>Расчеты по пенсионному обеспечению</t>
  </si>
  <si>
    <t>Расчеты с персоналом по оплате труда</t>
  </si>
  <si>
    <t>Расчеты с подотчетными лицами</t>
  </si>
  <si>
    <t>Подотчетное лицо Гордиенко Г.П.</t>
  </si>
  <si>
    <t>Расчеты с персоналом по прочим операциям</t>
  </si>
  <si>
    <t>Расчеты с персоналом по компенсациям</t>
  </si>
  <si>
    <t>Расчеты с разными дебиторами и кредиторами</t>
  </si>
  <si>
    <t>Расчеты с Банком "Первомайский" (ЗАО)</t>
  </si>
  <si>
    <t>Расчеты по начисленным финансовым санкциям за просрочку уплаты взносов</t>
  </si>
  <si>
    <t>Расчеты с прочими дебиторами и кредиторами</t>
  </si>
  <si>
    <t>Итого:</t>
  </si>
  <si>
    <t>Бухгалтер</t>
  </si>
  <si>
    <t>Дроботова Е.Г.</t>
  </si>
  <si>
    <t>Дом ул. Красная, 66/7</t>
  </si>
  <si>
    <t>Расчеты по социальному страхованию всего</t>
  </si>
  <si>
    <t>Расчеты с собственниками жилья по целевым взносам на на текущий ремонт, ТО, содержание дома и управление им</t>
  </si>
  <si>
    <t>03</t>
  </si>
  <si>
    <t>03.1</t>
  </si>
  <si>
    <t>03.6</t>
  </si>
  <si>
    <t>03.8</t>
  </si>
  <si>
    <t>03.9</t>
  </si>
  <si>
    <t>03.2</t>
  </si>
  <si>
    <t>Расчетный специальный счет фонда КР</t>
  </si>
  <si>
    <t>03.3</t>
  </si>
  <si>
    <t>03.4</t>
  </si>
  <si>
    <t>03.5</t>
  </si>
  <si>
    <t>03.12</t>
  </si>
  <si>
    <t>03.13</t>
  </si>
  <si>
    <t>03.1.1</t>
  </si>
  <si>
    <t>03.1.2</t>
  </si>
  <si>
    <t>03.2.3</t>
  </si>
  <si>
    <t>Расчеты с персоналом по оплате труда всего</t>
  </si>
  <si>
    <t>03.4.1</t>
  </si>
  <si>
    <t>03.4.2</t>
  </si>
  <si>
    <t>Расчеты с собственниками жилья по целевым взносам на капитальный ремонт дома</t>
  </si>
  <si>
    <t>в т.ч. Шумарина Е.Н.</t>
  </si>
  <si>
    <t>в т.ч. 3 дом Горького, 25/7</t>
  </si>
  <si>
    <t>4 ОАО "Ростелеком"</t>
  </si>
  <si>
    <t>5 дом Горького, 25/5</t>
  </si>
  <si>
    <t>Целевые взносы собственников жилья на капитальный ремонт дома</t>
  </si>
  <si>
    <t>03.2.1</t>
  </si>
  <si>
    <t>ТСЖ "Август-2"</t>
  </si>
  <si>
    <t>Целевые взносы собственников жилья на текущий ремонт, ТО, содержание дома и управление им</t>
  </si>
  <si>
    <t>03.14</t>
  </si>
  <si>
    <t>Расчеты по денежным взысканиям</t>
  </si>
  <si>
    <t>Подотчетное лицо Кулькова И.Г.</t>
  </si>
  <si>
    <t>за май 2015 года</t>
  </si>
  <si>
    <t>за июнь 2015 года</t>
  </si>
  <si>
    <t>Пособие по временной нетрудоспособности Гордиенко Г.П.</t>
  </si>
  <si>
    <t>03.7</t>
  </si>
  <si>
    <t>Расчеты с ООО "Ейсктепло"</t>
  </si>
  <si>
    <t>за июль 2015 года</t>
  </si>
  <si>
    <t xml:space="preserve">Расчёты по пособиям по временной нетрудоспособности </t>
  </si>
  <si>
    <t>за август 2015 года</t>
  </si>
  <si>
    <t>Расчеты с ООО "Универсал"</t>
  </si>
  <si>
    <t>за сентябрь 2015 года</t>
  </si>
  <si>
    <t>за октябрь 2015 года</t>
  </si>
  <si>
    <t>за ноябрь 2015 года</t>
  </si>
  <si>
    <t>за декабрь 2015 года</t>
  </si>
  <si>
    <t>Расчеты с Банком "Первомайский" (ПАО)</t>
  </si>
  <si>
    <t>за январь 2016 года</t>
  </si>
  <si>
    <t>03.2.2</t>
  </si>
  <si>
    <t>Специальный счет фонда КР</t>
  </si>
  <si>
    <t>Расчеты с ИП "Волик"</t>
  </si>
  <si>
    <t>Расчеты с ФСС по взносам на страхование от несчастных случаев на производстве</t>
  </si>
  <si>
    <t>Расчеты по пенсионному страхованию</t>
  </si>
  <si>
    <t>в т.ч. 3 дом Горького, 25/5</t>
  </si>
  <si>
    <t>4 дом Горького,25/7</t>
  </si>
  <si>
    <t>5 ПАО "Ростелеком"</t>
  </si>
  <si>
    <t>за февраль 2016 года</t>
  </si>
  <si>
    <t>за март 2016 года</t>
  </si>
  <si>
    <t>Расчеты с собственниками жилья по взносам на капитальный ремонт дома</t>
  </si>
  <si>
    <t>Взносы собственников жилья на капитальный ремонт дома</t>
  </si>
  <si>
    <t>за апрель 2016 года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</si>
</sst>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9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/>
    </xf>
    <xf numFmtId="49" fontId="2" fillId="0" borderId="1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1" fillId="0" borderId="1" xfId="0" applyFont="1" applyBorder="1"/>
    <xf numFmtId="0" fontId="2" fillId="0" borderId="2" xfId="0" applyFont="1" applyBorder="1"/>
    <xf numFmtId="0" fontId="2" fillId="0" borderId="3" xfId="0" applyFont="1" applyBorder="1"/>
    <xf numFmtId="2" fontId="2" fillId="0" borderId="1" xfId="0" applyNumberFormat="1" applyFont="1" applyBorder="1" applyAlignment="1">
      <alignment horizontal="center"/>
    </xf>
    <xf numFmtId="2" fontId="1" fillId="0" borderId="1" xfId="0" applyNumberFormat="1" applyFont="1" applyBorder="1" applyAlignment="1">
      <alignment horizontal="center"/>
    </xf>
    <xf numFmtId="2" fontId="1" fillId="0" borderId="1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horizontal="center"/>
    </xf>
    <xf numFmtId="0" fontId="2" fillId="0" borderId="0" xfId="0" applyFont="1" applyBorder="1" applyAlignment="1">
      <alignment horizontal="left"/>
    </xf>
    <xf numFmtId="2" fontId="2" fillId="0" borderId="0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2" fontId="2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49" fontId="1" fillId="0" borderId="1" xfId="0" applyNumberFormat="1" applyFont="1" applyBorder="1" applyAlignment="1">
      <alignment horizontal="center" vertical="center"/>
    </xf>
    <xf numFmtId="2" fontId="1" fillId="0" borderId="0" xfId="0" applyNumberFormat="1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4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49" fontId="1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1" fillId="0" borderId="2" xfId="0" applyFont="1" applyBorder="1" applyAlignment="1">
      <alignment horizontal="left" wrapText="1"/>
    </xf>
    <xf numFmtId="0" fontId="1" fillId="0" borderId="3" xfId="0" applyFont="1" applyBorder="1" applyAlignment="1">
      <alignment horizontal="left" wrapText="1"/>
    </xf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left" wrapText="1"/>
    </xf>
    <xf numFmtId="0" fontId="2" fillId="0" borderId="1" xfId="0" applyFont="1" applyBorder="1" applyAlignment="1">
      <alignment horizontal="left" wrapText="1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/>
    </xf>
    <xf numFmtId="49" fontId="1" fillId="0" borderId="5" xfId="0" applyNumberFormat="1" applyFont="1" applyBorder="1" applyAlignment="1">
      <alignment horizontal="center" vertical="center"/>
    </xf>
    <xf numFmtId="49" fontId="1" fillId="0" borderId="6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1" fillId="0" borderId="2" xfId="0" applyFont="1" applyBorder="1" applyAlignment="1">
      <alignment horizontal="right"/>
    </xf>
    <xf numFmtId="0" fontId="1" fillId="0" borderId="3" xfId="0" applyFont="1" applyBorder="1" applyAlignment="1">
      <alignment horizontal="right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65"/>
  <sheetViews>
    <sheetView workbookViewId="0">
      <selection sqref="A1:XFD1048576"/>
    </sheetView>
  </sheetViews>
  <sheetFormatPr defaultRowHeight="12.75"/>
  <cols>
    <col min="1" max="1" width="6.85546875" style="1" customWidth="1"/>
    <col min="2" max="2" width="8.5703125" style="1" customWidth="1"/>
    <col min="3" max="3" width="9.140625" style="1"/>
    <col min="4" max="4" width="30.42578125" style="1" customWidth="1"/>
    <col min="5" max="5" width="9.28515625" style="1" customWidth="1"/>
    <col min="6" max="6" width="9.42578125" style="1" customWidth="1"/>
    <col min="7" max="7" width="10.7109375" style="1" customWidth="1"/>
    <col min="8" max="9" width="9.5703125" style="1" customWidth="1"/>
    <col min="10" max="10" width="9.7109375" style="1" customWidth="1"/>
    <col min="11" max="16384" width="9.140625" style="1"/>
  </cols>
  <sheetData>
    <row r="1" spans="1:10">
      <c r="A1" s="1" t="s">
        <v>77</v>
      </c>
    </row>
    <row r="2" spans="1:10">
      <c r="A2" s="1" t="s">
        <v>49</v>
      </c>
    </row>
    <row r="4" spans="1:10">
      <c r="A4" s="76" t="s">
        <v>0</v>
      </c>
      <c r="B4" s="76"/>
      <c r="C4" s="76"/>
      <c r="D4" s="76"/>
      <c r="E4" s="76"/>
      <c r="F4" s="76"/>
      <c r="G4" s="76"/>
      <c r="H4" s="76"/>
      <c r="I4" s="76"/>
      <c r="J4" s="76"/>
    </row>
    <row r="5" spans="1:10">
      <c r="A5" s="76" t="s">
        <v>96</v>
      </c>
      <c r="B5" s="76"/>
      <c r="C5" s="76"/>
      <c r="D5" s="76"/>
      <c r="E5" s="76"/>
      <c r="F5" s="76"/>
      <c r="G5" s="76"/>
      <c r="H5" s="76"/>
      <c r="I5" s="76"/>
      <c r="J5" s="76"/>
    </row>
    <row r="7" spans="1:10" ht="26.25" customHeight="1">
      <c r="A7" s="2" t="s">
        <v>1</v>
      </c>
      <c r="B7" s="2"/>
      <c r="C7" s="96" t="s">
        <v>4</v>
      </c>
      <c r="D7" s="96"/>
      <c r="E7" s="97" t="s">
        <v>5</v>
      </c>
      <c r="F7" s="97"/>
      <c r="G7" s="98" t="s">
        <v>8</v>
      </c>
      <c r="H7" s="99"/>
      <c r="I7" s="97" t="s">
        <v>9</v>
      </c>
      <c r="J7" s="97"/>
    </row>
    <row r="8" spans="1:10" ht="25.5">
      <c r="A8" s="59" t="s">
        <v>2</v>
      </c>
      <c r="B8" s="59" t="s">
        <v>3</v>
      </c>
      <c r="C8" s="96"/>
      <c r="D8" s="96"/>
      <c r="E8" s="58" t="s">
        <v>6</v>
      </c>
      <c r="F8" s="58" t="s">
        <v>7</v>
      </c>
      <c r="G8" s="58" t="s">
        <v>6</v>
      </c>
      <c r="H8" s="58" t="s">
        <v>7</v>
      </c>
      <c r="I8" s="58" t="s">
        <v>6</v>
      </c>
      <c r="J8" s="58" t="s">
        <v>7</v>
      </c>
    </row>
    <row r="9" spans="1:10">
      <c r="A9" s="60">
        <v>1</v>
      </c>
      <c r="B9" s="60">
        <v>2</v>
      </c>
      <c r="C9" s="103">
        <v>3</v>
      </c>
      <c r="D9" s="103"/>
      <c r="E9" s="58">
        <v>4</v>
      </c>
      <c r="F9" s="58">
        <v>5</v>
      </c>
      <c r="G9" s="58">
        <v>6</v>
      </c>
      <c r="H9" s="58">
        <v>7</v>
      </c>
      <c r="I9" s="58">
        <v>8</v>
      </c>
      <c r="J9" s="58">
        <v>9</v>
      </c>
    </row>
    <row r="10" spans="1:10">
      <c r="A10" s="3">
        <v>10</v>
      </c>
      <c r="B10" s="4" t="s">
        <v>52</v>
      </c>
      <c r="C10" s="102" t="s">
        <v>10</v>
      </c>
      <c r="D10" s="102"/>
      <c r="E10" s="30"/>
      <c r="F10" s="30"/>
      <c r="G10" s="30"/>
      <c r="H10" s="30"/>
      <c r="I10" s="30"/>
      <c r="J10" s="30"/>
    </row>
    <row r="11" spans="1:10">
      <c r="A11" s="60">
        <v>10</v>
      </c>
      <c r="B11" s="5" t="s">
        <v>53</v>
      </c>
      <c r="C11" s="81" t="s">
        <v>21</v>
      </c>
      <c r="D11" s="81"/>
      <c r="E11" s="14"/>
      <c r="F11" s="14"/>
      <c r="G11" s="14"/>
      <c r="H11" s="14"/>
      <c r="I11" s="14"/>
      <c r="J11" s="14"/>
    </row>
    <row r="12" spans="1:10">
      <c r="A12" s="60">
        <v>10</v>
      </c>
      <c r="B12" s="5" t="s">
        <v>54</v>
      </c>
      <c r="C12" s="81" t="s">
        <v>11</v>
      </c>
      <c r="D12" s="81"/>
      <c r="E12" s="14"/>
      <c r="F12" s="14"/>
      <c r="G12" s="14"/>
      <c r="H12" s="14"/>
      <c r="I12" s="14"/>
      <c r="J12" s="14"/>
    </row>
    <row r="13" spans="1:10">
      <c r="A13" s="60">
        <v>10</v>
      </c>
      <c r="B13" s="5" t="s">
        <v>55</v>
      </c>
      <c r="C13" s="81" t="s">
        <v>12</v>
      </c>
      <c r="D13" s="81"/>
      <c r="E13" s="14"/>
      <c r="F13" s="14"/>
      <c r="G13" s="14"/>
      <c r="H13" s="14"/>
      <c r="I13" s="14"/>
      <c r="J13" s="14"/>
    </row>
    <row r="14" spans="1:10">
      <c r="A14" s="60">
        <v>10</v>
      </c>
      <c r="B14" s="5" t="s">
        <v>56</v>
      </c>
      <c r="C14" s="81" t="s">
        <v>13</v>
      </c>
      <c r="D14" s="81"/>
      <c r="E14" s="14"/>
      <c r="F14" s="14"/>
      <c r="G14" s="14"/>
      <c r="H14" s="14"/>
      <c r="I14" s="14"/>
      <c r="J14" s="14"/>
    </row>
    <row r="15" spans="1:10">
      <c r="A15" s="3">
        <v>50</v>
      </c>
      <c r="B15" s="4" t="s">
        <v>52</v>
      </c>
      <c r="C15" s="102" t="s">
        <v>14</v>
      </c>
      <c r="D15" s="102"/>
      <c r="E15" s="30">
        <v>5.4600000000027649</v>
      </c>
      <c r="F15" s="30"/>
      <c r="G15" s="30">
        <v>0</v>
      </c>
      <c r="H15" s="30">
        <v>0</v>
      </c>
      <c r="I15" s="30">
        <f>E15+G15-H15</f>
        <v>5.4600000000027649</v>
      </c>
      <c r="J15" s="30"/>
    </row>
    <row r="16" spans="1:10">
      <c r="A16" s="3">
        <v>51</v>
      </c>
      <c r="B16" s="4" t="s">
        <v>53</v>
      </c>
      <c r="C16" s="6" t="s">
        <v>22</v>
      </c>
      <c r="D16" s="6"/>
      <c r="E16" s="30">
        <v>248073.68000000005</v>
      </c>
      <c r="F16" s="30"/>
      <c r="G16" s="30">
        <v>12658</v>
      </c>
      <c r="H16" s="30">
        <v>5487.72</v>
      </c>
      <c r="I16" s="30">
        <f>E16+G16-H16</f>
        <v>255243.96000000005</v>
      </c>
      <c r="J16" s="30"/>
    </row>
    <row r="17" spans="1:12">
      <c r="A17" s="3">
        <v>51</v>
      </c>
      <c r="B17" s="4" t="s">
        <v>57</v>
      </c>
      <c r="C17" s="10" t="s">
        <v>98</v>
      </c>
      <c r="D17" s="11"/>
      <c r="E17" s="30">
        <v>152676.07999999999</v>
      </c>
      <c r="F17" s="30"/>
      <c r="G17" s="30">
        <v>5314.18</v>
      </c>
      <c r="H17" s="30">
        <v>0</v>
      </c>
      <c r="I17" s="30">
        <f>E17+G17-H17</f>
        <v>157990.25999999998</v>
      </c>
      <c r="J17" s="30"/>
    </row>
    <row r="18" spans="1:12" ht="26.25" customHeight="1">
      <c r="A18" s="7">
        <v>60</v>
      </c>
      <c r="B18" s="8" t="s">
        <v>52</v>
      </c>
      <c r="C18" s="100" t="s">
        <v>23</v>
      </c>
      <c r="D18" s="101"/>
      <c r="E18" s="30">
        <v>0</v>
      </c>
      <c r="F18" s="30">
        <v>0</v>
      </c>
      <c r="G18" s="30">
        <f>G19+G20+G21+G22+G23+G24+G25</f>
        <v>565.87</v>
      </c>
      <c r="H18" s="30">
        <f>H19+H20+H21+H22+H23+H24+H25</f>
        <v>0</v>
      </c>
      <c r="I18" s="30">
        <f>I19+I20+I21+I22+I23+I24+I25</f>
        <v>565.87</v>
      </c>
      <c r="J18" s="30">
        <f>J19+J20+J21+J22+J23+J24+J25</f>
        <v>0</v>
      </c>
    </row>
    <row r="19" spans="1:12">
      <c r="A19" s="60">
        <v>60</v>
      </c>
      <c r="B19" s="5" t="s">
        <v>53</v>
      </c>
      <c r="C19" s="9" t="s">
        <v>24</v>
      </c>
      <c r="D19" s="9"/>
      <c r="E19" s="14"/>
      <c r="F19" s="14"/>
      <c r="G19" s="14"/>
      <c r="H19" s="14"/>
      <c r="I19" s="14"/>
      <c r="J19" s="14"/>
    </row>
    <row r="20" spans="1:12">
      <c r="A20" s="60">
        <v>60</v>
      </c>
      <c r="B20" s="5" t="s">
        <v>57</v>
      </c>
      <c r="C20" s="81" t="s">
        <v>25</v>
      </c>
      <c r="D20" s="81"/>
      <c r="E20" s="14"/>
      <c r="F20" s="14"/>
      <c r="G20" s="14">
        <v>565.87</v>
      </c>
      <c r="H20" s="14"/>
      <c r="I20" s="14">
        <v>565.87</v>
      </c>
      <c r="J20" s="14"/>
    </row>
    <row r="21" spans="1:12">
      <c r="A21" s="60">
        <v>60</v>
      </c>
      <c r="B21" s="5" t="s">
        <v>59</v>
      </c>
      <c r="C21" s="81" t="s">
        <v>26</v>
      </c>
      <c r="D21" s="81"/>
      <c r="E21" s="14"/>
      <c r="F21" s="14"/>
      <c r="G21" s="14"/>
      <c r="H21" s="14"/>
      <c r="I21" s="14"/>
      <c r="J21" s="14"/>
    </row>
    <row r="22" spans="1:12">
      <c r="A22" s="60">
        <v>60</v>
      </c>
      <c r="B22" s="5" t="s">
        <v>60</v>
      </c>
      <c r="C22" s="81" t="s">
        <v>99</v>
      </c>
      <c r="D22" s="81"/>
      <c r="E22" s="14"/>
      <c r="F22" s="14"/>
      <c r="G22" s="14"/>
      <c r="H22" s="14"/>
      <c r="I22" s="14"/>
      <c r="J22" s="14"/>
    </row>
    <row r="23" spans="1:12">
      <c r="A23" s="60">
        <v>60</v>
      </c>
      <c r="B23" s="5" t="s">
        <v>61</v>
      </c>
      <c r="C23" s="81" t="s">
        <v>90</v>
      </c>
      <c r="D23" s="81"/>
      <c r="E23" s="14"/>
      <c r="F23" s="14"/>
      <c r="G23" s="14"/>
      <c r="H23" s="14"/>
      <c r="I23" s="14"/>
      <c r="J23" s="14"/>
    </row>
    <row r="24" spans="1:12">
      <c r="A24" s="60">
        <v>60</v>
      </c>
      <c r="B24" s="5" t="s">
        <v>54</v>
      </c>
      <c r="C24" s="9" t="s">
        <v>15</v>
      </c>
      <c r="D24" s="9"/>
      <c r="E24" s="14"/>
      <c r="F24" s="14"/>
      <c r="G24" s="14"/>
      <c r="H24" s="14"/>
      <c r="I24" s="14"/>
      <c r="J24" s="14"/>
    </row>
    <row r="25" spans="1:12">
      <c r="A25" s="60">
        <v>60</v>
      </c>
      <c r="B25" s="5" t="s">
        <v>85</v>
      </c>
      <c r="C25" s="77" t="s">
        <v>86</v>
      </c>
      <c r="D25" s="78"/>
      <c r="E25" s="14"/>
      <c r="F25" s="14"/>
      <c r="G25" s="14"/>
      <c r="H25" s="14"/>
      <c r="I25" s="14"/>
      <c r="J25" s="14"/>
    </row>
    <row r="26" spans="1:12">
      <c r="A26" s="3">
        <v>68</v>
      </c>
      <c r="B26" s="4" t="s">
        <v>52</v>
      </c>
      <c r="C26" s="6" t="s">
        <v>29</v>
      </c>
      <c r="D26" s="6"/>
      <c r="E26" s="30">
        <v>0.01</v>
      </c>
      <c r="F26" s="30"/>
      <c r="G26" s="30">
        <f>G27+G28</f>
        <v>2018.25</v>
      </c>
      <c r="H26" s="30">
        <f>H27+H28</f>
        <v>2018.25</v>
      </c>
      <c r="I26" s="30">
        <f>I27</f>
        <v>0.01</v>
      </c>
      <c r="J26" s="30"/>
    </row>
    <row r="27" spans="1:12">
      <c r="A27" s="60">
        <v>68</v>
      </c>
      <c r="B27" s="5" t="s">
        <v>53</v>
      </c>
      <c r="C27" s="9" t="s">
        <v>30</v>
      </c>
      <c r="D27" s="9"/>
      <c r="E27" s="14">
        <v>0.01</v>
      </c>
      <c r="F27" s="14"/>
      <c r="G27" s="14">
        <v>2018.25</v>
      </c>
      <c r="H27" s="14">
        <v>2018.25</v>
      </c>
      <c r="I27" s="14">
        <v>0.01</v>
      </c>
      <c r="J27" s="14"/>
    </row>
    <row r="28" spans="1:12">
      <c r="A28" s="60">
        <v>68</v>
      </c>
      <c r="B28" s="5" t="s">
        <v>62</v>
      </c>
      <c r="C28" s="81" t="s">
        <v>31</v>
      </c>
      <c r="D28" s="81"/>
      <c r="E28" s="14"/>
      <c r="F28" s="14"/>
      <c r="G28" s="14"/>
      <c r="H28" s="14"/>
      <c r="I28" s="14"/>
      <c r="J28" s="14"/>
    </row>
    <row r="29" spans="1:12">
      <c r="A29" s="60">
        <v>68</v>
      </c>
      <c r="B29" s="5" t="s">
        <v>63</v>
      </c>
      <c r="C29" s="81" t="s">
        <v>32</v>
      </c>
      <c r="D29" s="81"/>
      <c r="E29" s="14"/>
      <c r="F29" s="14"/>
      <c r="G29" s="14"/>
      <c r="H29" s="14"/>
      <c r="I29" s="14"/>
      <c r="J29" s="14"/>
      <c r="L29" s="43"/>
    </row>
    <row r="30" spans="1:12">
      <c r="A30" s="60">
        <v>68</v>
      </c>
      <c r="B30" s="5" t="s">
        <v>79</v>
      </c>
      <c r="C30" s="77" t="s">
        <v>80</v>
      </c>
      <c r="D30" s="78"/>
      <c r="E30" s="14"/>
      <c r="F30" s="14"/>
      <c r="G30" s="14"/>
      <c r="H30" s="14"/>
      <c r="I30" s="14"/>
      <c r="J30" s="14"/>
    </row>
    <row r="31" spans="1:12" ht="24.75" customHeight="1">
      <c r="A31" s="7">
        <v>69</v>
      </c>
      <c r="B31" s="8" t="s">
        <v>52</v>
      </c>
      <c r="C31" s="83" t="s">
        <v>33</v>
      </c>
      <c r="D31" s="83"/>
      <c r="E31" s="30"/>
      <c r="F31" s="30"/>
      <c r="G31" s="30">
        <f>G32+G35</f>
        <v>2888.6</v>
      </c>
      <c r="H31" s="30">
        <f>H32+H35</f>
        <v>2888.6</v>
      </c>
      <c r="I31" s="30"/>
      <c r="J31" s="30"/>
    </row>
    <row r="32" spans="1:12">
      <c r="A32" s="60">
        <v>69</v>
      </c>
      <c r="B32" s="5" t="s">
        <v>53</v>
      </c>
      <c r="C32" s="81" t="s">
        <v>50</v>
      </c>
      <c r="D32" s="81"/>
      <c r="E32" s="14"/>
      <c r="F32" s="14"/>
      <c r="G32" s="14">
        <f>G33+G34</f>
        <v>28.6</v>
      </c>
      <c r="H32" s="14">
        <f>H33+H34</f>
        <v>28.6</v>
      </c>
      <c r="I32" s="14"/>
      <c r="J32" s="14"/>
    </row>
    <row r="33" spans="1:10" ht="24" customHeight="1">
      <c r="A33" s="58">
        <v>69</v>
      </c>
      <c r="B33" s="61" t="s">
        <v>64</v>
      </c>
      <c r="C33" s="82" t="s">
        <v>34</v>
      </c>
      <c r="D33" s="82"/>
      <c r="E33" s="14"/>
      <c r="F33" s="14"/>
      <c r="G33" s="14"/>
      <c r="H33" s="14"/>
      <c r="I33" s="14"/>
      <c r="J33" s="14"/>
    </row>
    <row r="34" spans="1:10" ht="25.5" customHeight="1">
      <c r="A34" s="58">
        <v>69</v>
      </c>
      <c r="B34" s="61" t="s">
        <v>65</v>
      </c>
      <c r="C34" s="82" t="s">
        <v>100</v>
      </c>
      <c r="D34" s="82"/>
      <c r="E34" s="14"/>
      <c r="F34" s="14"/>
      <c r="G34" s="14">
        <v>28.6</v>
      </c>
      <c r="H34" s="14">
        <v>28.6</v>
      </c>
      <c r="I34" s="14"/>
      <c r="J34" s="14"/>
    </row>
    <row r="35" spans="1:10" ht="13.5" customHeight="1">
      <c r="A35" s="60">
        <v>69</v>
      </c>
      <c r="B35" s="5" t="s">
        <v>76</v>
      </c>
      <c r="C35" s="82" t="s">
        <v>101</v>
      </c>
      <c r="D35" s="82"/>
      <c r="E35" s="14"/>
      <c r="F35" s="14"/>
      <c r="G35" s="14">
        <v>2860</v>
      </c>
      <c r="H35" s="14">
        <v>2860</v>
      </c>
      <c r="I35" s="14"/>
      <c r="J35" s="14"/>
    </row>
    <row r="36" spans="1:10">
      <c r="A36" s="60">
        <v>69</v>
      </c>
      <c r="B36" s="5" t="s">
        <v>97</v>
      </c>
      <c r="C36" s="81" t="s">
        <v>16</v>
      </c>
      <c r="D36" s="81"/>
      <c r="E36" s="14"/>
      <c r="F36" s="14"/>
      <c r="G36" s="14"/>
      <c r="H36" s="14"/>
      <c r="I36" s="14"/>
      <c r="J36" s="14"/>
    </row>
    <row r="37" spans="1:10">
      <c r="A37" s="7">
        <v>70</v>
      </c>
      <c r="B37" s="8" t="s">
        <v>52</v>
      </c>
      <c r="C37" s="83" t="s">
        <v>67</v>
      </c>
      <c r="D37" s="83"/>
      <c r="E37" s="30"/>
      <c r="F37" s="30"/>
      <c r="G37" s="30">
        <f>G38+G39</f>
        <v>1859</v>
      </c>
      <c r="H37" s="30">
        <f>H38+H39</f>
        <v>14300</v>
      </c>
      <c r="I37" s="30">
        <f t="shared" ref="I37:J37" si="0">I38+I39</f>
        <v>0</v>
      </c>
      <c r="J37" s="30">
        <f t="shared" si="0"/>
        <v>12441</v>
      </c>
    </row>
    <row r="38" spans="1:10">
      <c r="A38" s="60">
        <v>70</v>
      </c>
      <c r="B38" s="5" t="s">
        <v>53</v>
      </c>
      <c r="C38" s="81" t="s">
        <v>37</v>
      </c>
      <c r="D38" s="81"/>
      <c r="E38" s="14"/>
      <c r="F38" s="14"/>
      <c r="G38" s="14">
        <v>1859</v>
      </c>
      <c r="H38" s="14">
        <v>14300</v>
      </c>
      <c r="I38" s="14"/>
      <c r="J38" s="14">
        <v>12441</v>
      </c>
    </row>
    <row r="39" spans="1:10" ht="22.5" customHeight="1">
      <c r="A39" s="60">
        <v>70</v>
      </c>
      <c r="B39" s="5" t="s">
        <v>57</v>
      </c>
      <c r="C39" s="79" t="s">
        <v>88</v>
      </c>
      <c r="D39" s="80"/>
      <c r="E39" s="14"/>
      <c r="F39" s="14"/>
      <c r="G39" s="14"/>
      <c r="H39" s="14"/>
      <c r="I39" s="14"/>
      <c r="J39" s="14"/>
    </row>
    <row r="40" spans="1:10">
      <c r="A40" s="3">
        <v>71</v>
      </c>
      <c r="B40" s="4" t="s">
        <v>52</v>
      </c>
      <c r="C40" s="92" t="s">
        <v>38</v>
      </c>
      <c r="D40" s="93"/>
      <c r="E40" s="30"/>
      <c r="F40" s="30">
        <v>100</v>
      </c>
      <c r="G40" s="30">
        <f>G41+G42</f>
        <v>0</v>
      </c>
      <c r="H40" s="30">
        <f>H41+H42</f>
        <v>202</v>
      </c>
      <c r="I40" s="30"/>
      <c r="J40" s="30">
        <f>J42</f>
        <v>302</v>
      </c>
    </row>
    <row r="41" spans="1:10">
      <c r="A41" s="60">
        <v>71</v>
      </c>
      <c r="B41" s="5" t="s">
        <v>53</v>
      </c>
      <c r="C41" s="77" t="s">
        <v>39</v>
      </c>
      <c r="D41" s="78"/>
      <c r="E41" s="14"/>
      <c r="F41" s="14"/>
      <c r="G41" s="14"/>
      <c r="H41" s="14"/>
      <c r="I41" s="14"/>
      <c r="J41" s="14"/>
    </row>
    <row r="42" spans="1:10">
      <c r="A42" s="60">
        <v>71</v>
      </c>
      <c r="B42" s="5" t="s">
        <v>57</v>
      </c>
      <c r="C42" s="77" t="s">
        <v>81</v>
      </c>
      <c r="D42" s="78"/>
      <c r="E42" s="14"/>
      <c r="F42" s="14">
        <v>100</v>
      </c>
      <c r="G42" s="14"/>
      <c r="H42" s="14">
        <v>202</v>
      </c>
      <c r="I42" s="14"/>
      <c r="J42" s="14">
        <v>302</v>
      </c>
    </row>
    <row r="43" spans="1:10" ht="17.25" customHeight="1">
      <c r="A43" s="3">
        <v>73</v>
      </c>
      <c r="B43" s="4" t="s">
        <v>52</v>
      </c>
      <c r="C43" s="92" t="s">
        <v>40</v>
      </c>
      <c r="D43" s="93"/>
      <c r="E43" s="30"/>
      <c r="F43" s="30"/>
      <c r="G43" s="30">
        <f>G44</f>
        <v>159.25</v>
      </c>
      <c r="H43" s="30">
        <v>1725</v>
      </c>
      <c r="I43" s="30"/>
      <c r="J43" s="30">
        <f>J44</f>
        <v>1565.75</v>
      </c>
    </row>
    <row r="44" spans="1:10" ht="14.25" customHeight="1">
      <c r="A44" s="60">
        <v>73</v>
      </c>
      <c r="B44" s="5" t="s">
        <v>53</v>
      </c>
      <c r="C44" s="9" t="s">
        <v>41</v>
      </c>
      <c r="D44" s="9"/>
      <c r="E44" s="14"/>
      <c r="F44" s="14"/>
      <c r="G44" s="14">
        <v>159.25</v>
      </c>
      <c r="H44" s="14">
        <v>1725</v>
      </c>
      <c r="I44" s="14"/>
      <c r="J44" s="14">
        <v>1565.75</v>
      </c>
    </row>
    <row r="45" spans="1:10" ht="14.25" customHeight="1">
      <c r="A45" s="3">
        <v>76</v>
      </c>
      <c r="B45" s="4" t="s">
        <v>52</v>
      </c>
      <c r="C45" s="92" t="s">
        <v>42</v>
      </c>
      <c r="D45" s="93"/>
      <c r="E45" s="30">
        <v>127835.52</v>
      </c>
      <c r="F45" s="30">
        <v>18386.05</v>
      </c>
      <c r="G45" s="30">
        <f>G46+G47+G48+G52</f>
        <v>49990</v>
      </c>
      <c r="H45" s="30">
        <f>H46+H47+H48+H52</f>
        <v>17987.18</v>
      </c>
      <c r="I45" s="30">
        <f>I47+I48+I50+I52</f>
        <v>156213.87</v>
      </c>
      <c r="J45" s="30">
        <f>J46+J47+J48</f>
        <v>14761.58</v>
      </c>
    </row>
    <row r="46" spans="1:10" ht="12.75" customHeight="1">
      <c r="A46" s="60">
        <v>76</v>
      </c>
      <c r="B46" s="5" t="s">
        <v>53</v>
      </c>
      <c r="C46" s="77" t="s">
        <v>95</v>
      </c>
      <c r="D46" s="78"/>
      <c r="E46" s="14"/>
      <c r="F46" s="14"/>
      <c r="G46" s="14">
        <v>15</v>
      </c>
      <c r="H46" s="14">
        <v>15</v>
      </c>
      <c r="I46" s="14"/>
      <c r="J46" s="14"/>
    </row>
    <row r="47" spans="1:10" ht="37.5" customHeight="1">
      <c r="A47" s="58">
        <v>76</v>
      </c>
      <c r="B47" s="61" t="s">
        <v>68</v>
      </c>
      <c r="C47" s="79" t="s">
        <v>51</v>
      </c>
      <c r="D47" s="80"/>
      <c r="E47" s="14">
        <v>89359.6</v>
      </c>
      <c r="F47" s="14">
        <v>10790.05</v>
      </c>
      <c r="G47" s="14">
        <v>36887</v>
      </c>
      <c r="H47" s="14">
        <v>12658</v>
      </c>
      <c r="I47" s="14">
        <v>110092.87</v>
      </c>
      <c r="J47" s="14">
        <v>7294.32</v>
      </c>
    </row>
    <row r="48" spans="1:10" ht="25.5" customHeight="1">
      <c r="A48" s="58">
        <v>76</v>
      </c>
      <c r="B48" s="61" t="s">
        <v>69</v>
      </c>
      <c r="C48" s="79" t="s">
        <v>70</v>
      </c>
      <c r="D48" s="80"/>
      <c r="E48" s="14">
        <v>38151.919999999998</v>
      </c>
      <c r="F48" s="14">
        <v>7596</v>
      </c>
      <c r="G48" s="14">
        <v>13088</v>
      </c>
      <c r="H48" s="14">
        <v>5314.18</v>
      </c>
      <c r="I48" s="14">
        <v>45797</v>
      </c>
      <c r="J48" s="14">
        <v>7467.26</v>
      </c>
    </row>
    <row r="49" spans="1:10">
      <c r="A49" s="86">
        <v>76</v>
      </c>
      <c r="B49" s="89" t="s">
        <v>61</v>
      </c>
      <c r="C49" s="79" t="s">
        <v>44</v>
      </c>
      <c r="D49" s="80"/>
      <c r="E49" s="14"/>
      <c r="F49" s="14"/>
      <c r="G49" s="14"/>
      <c r="H49" s="14"/>
      <c r="I49" s="14"/>
      <c r="J49" s="14"/>
    </row>
    <row r="50" spans="1:10">
      <c r="A50" s="87"/>
      <c r="B50" s="90"/>
      <c r="C50" s="94" t="s">
        <v>71</v>
      </c>
      <c r="D50" s="95"/>
      <c r="E50" s="14">
        <v>324</v>
      </c>
      <c r="F50" s="14"/>
      <c r="G50" s="14"/>
      <c r="H50" s="14"/>
      <c r="I50" s="14">
        <v>324</v>
      </c>
      <c r="J50" s="14"/>
    </row>
    <row r="51" spans="1:10">
      <c r="A51" s="88"/>
      <c r="B51" s="91"/>
      <c r="C51" s="84"/>
      <c r="D51" s="85"/>
      <c r="E51" s="14"/>
      <c r="F51" s="14"/>
      <c r="G51" s="14"/>
      <c r="H51" s="14"/>
      <c r="I51" s="14"/>
      <c r="J51" s="14"/>
    </row>
    <row r="52" spans="1:10">
      <c r="A52" s="86">
        <v>76</v>
      </c>
      <c r="B52" s="89" t="s">
        <v>54</v>
      </c>
      <c r="C52" s="77" t="s">
        <v>45</v>
      </c>
      <c r="D52" s="78"/>
      <c r="E52" s="14"/>
      <c r="F52" s="14"/>
      <c r="G52" s="14">
        <f>G53+G54+G55</f>
        <v>0</v>
      </c>
      <c r="H52" s="14">
        <f>H53+H54+H55</f>
        <v>0</v>
      </c>
      <c r="I52" s="14"/>
      <c r="J52" s="14"/>
    </row>
    <row r="53" spans="1:10" ht="12.75" customHeight="1">
      <c r="A53" s="87"/>
      <c r="B53" s="90"/>
      <c r="C53" s="94" t="s">
        <v>102</v>
      </c>
      <c r="D53" s="95"/>
      <c r="E53" s="14"/>
      <c r="F53" s="14"/>
      <c r="G53" s="14"/>
      <c r="H53" s="14"/>
      <c r="I53" s="14"/>
      <c r="J53" s="14"/>
    </row>
    <row r="54" spans="1:10" ht="12.75" customHeight="1">
      <c r="A54" s="87"/>
      <c r="B54" s="90"/>
      <c r="C54" s="94" t="s">
        <v>103</v>
      </c>
      <c r="D54" s="95"/>
      <c r="E54" s="14"/>
      <c r="F54" s="14"/>
      <c r="G54" s="14"/>
      <c r="H54" s="14"/>
      <c r="I54" s="14"/>
      <c r="J54" s="14"/>
    </row>
    <row r="55" spans="1:10">
      <c r="A55" s="88"/>
      <c r="B55" s="91"/>
      <c r="C55" s="94" t="s">
        <v>104</v>
      </c>
      <c r="D55" s="95"/>
      <c r="E55" s="14"/>
      <c r="F55" s="14"/>
      <c r="G55" s="14"/>
      <c r="H55" s="14"/>
      <c r="I55" s="14"/>
      <c r="J55" s="14"/>
    </row>
    <row r="56" spans="1:10" ht="15" customHeight="1">
      <c r="A56" s="7">
        <v>86</v>
      </c>
      <c r="B56" s="8" t="s">
        <v>52</v>
      </c>
      <c r="C56" s="92" t="s">
        <v>17</v>
      </c>
      <c r="D56" s="93"/>
      <c r="E56" s="30"/>
      <c r="F56" s="30">
        <v>183232</v>
      </c>
      <c r="G56" s="30">
        <f>G57+G58+G59</f>
        <v>19130.599999999999</v>
      </c>
      <c r="H56" s="30">
        <f>H57+H58+H59</f>
        <v>49975</v>
      </c>
      <c r="I56" s="30"/>
      <c r="J56" s="30">
        <f>J57+J58+J59</f>
        <v>214076.4</v>
      </c>
    </row>
    <row r="57" spans="1:10" ht="38.25" customHeight="1">
      <c r="A57" s="58">
        <v>86</v>
      </c>
      <c r="B57" s="61" t="s">
        <v>53</v>
      </c>
      <c r="C57" s="79" t="s">
        <v>78</v>
      </c>
      <c r="D57" s="80"/>
      <c r="E57" s="14"/>
      <c r="F57" s="14"/>
      <c r="G57" s="14">
        <v>19130.599999999999</v>
      </c>
      <c r="H57" s="14">
        <v>36887</v>
      </c>
      <c r="I57" s="14"/>
      <c r="J57" s="14">
        <v>17756.400000000001</v>
      </c>
    </row>
    <row r="58" spans="1:10" ht="25.5" customHeight="1">
      <c r="A58" s="58">
        <v>86</v>
      </c>
      <c r="B58" s="61" t="s">
        <v>57</v>
      </c>
      <c r="C58" s="79" t="s">
        <v>75</v>
      </c>
      <c r="D58" s="80"/>
      <c r="E58" s="14"/>
      <c r="F58" s="14">
        <v>183232</v>
      </c>
      <c r="G58" s="14"/>
      <c r="H58" s="14">
        <v>13088</v>
      </c>
      <c r="I58" s="14"/>
      <c r="J58" s="14">
        <v>196320</v>
      </c>
    </row>
    <row r="59" spans="1:10">
      <c r="A59" s="58">
        <v>86</v>
      </c>
      <c r="B59" s="61" t="s">
        <v>59</v>
      </c>
      <c r="C59" s="77" t="s">
        <v>18</v>
      </c>
      <c r="D59" s="78"/>
      <c r="E59" s="14"/>
      <c r="F59" s="14">
        <v>0</v>
      </c>
      <c r="G59" s="14"/>
      <c r="H59" s="14"/>
      <c r="I59" s="14"/>
      <c r="J59" s="14">
        <v>0</v>
      </c>
    </row>
    <row r="60" spans="1:10">
      <c r="A60" s="7">
        <v>96</v>
      </c>
      <c r="B60" s="8" t="s">
        <v>52</v>
      </c>
      <c r="C60" s="92" t="s">
        <v>19</v>
      </c>
      <c r="D60" s="93"/>
      <c r="E60" s="30"/>
      <c r="F60" s="30">
        <v>326872.7</v>
      </c>
      <c r="G60" s="30"/>
      <c r="H60" s="30">
        <f>H61</f>
        <v>0</v>
      </c>
      <c r="I60" s="30"/>
      <c r="J60" s="30">
        <f>J61</f>
        <v>326872.7</v>
      </c>
    </row>
    <row r="61" spans="1:10">
      <c r="A61" s="58">
        <v>96</v>
      </c>
      <c r="B61" s="61" t="s">
        <v>60</v>
      </c>
      <c r="C61" s="77" t="s">
        <v>20</v>
      </c>
      <c r="D61" s="78"/>
      <c r="E61" s="14"/>
      <c r="F61" s="14">
        <v>326872.7</v>
      </c>
      <c r="G61" s="14"/>
      <c r="H61" s="14"/>
      <c r="I61" s="14"/>
      <c r="J61" s="14">
        <v>326872.7</v>
      </c>
    </row>
    <row r="62" spans="1:10">
      <c r="A62" s="60"/>
      <c r="B62" s="60"/>
      <c r="C62" s="92" t="s">
        <v>46</v>
      </c>
      <c r="D62" s="93"/>
      <c r="E62" s="30">
        <v>528590.75</v>
      </c>
      <c r="F62" s="30">
        <v>528590.75</v>
      </c>
      <c r="G62" s="30">
        <f>G15+G16+G17+G18+G26+G31+G37+G40+G43+G45+G56</f>
        <v>94583.75</v>
      </c>
      <c r="H62" s="30">
        <f>H15+H16+H17+H18+H26+H31+H37+H40+H43+H45+H56+H60</f>
        <v>94583.75</v>
      </c>
      <c r="I62" s="30">
        <f>I15+I16+I17+I18+I26+I37+I45</f>
        <v>570019.43000000005</v>
      </c>
      <c r="J62" s="30">
        <f>J37+J40+J43+J45+J56+J60</f>
        <v>570019.42999999993</v>
      </c>
    </row>
    <row r="63" spans="1:10">
      <c r="A63" s="15"/>
      <c r="B63" s="15"/>
      <c r="C63" s="16"/>
      <c r="D63" s="16"/>
      <c r="E63" s="17"/>
      <c r="F63" s="17"/>
      <c r="G63" s="17"/>
      <c r="H63" s="17"/>
      <c r="I63" s="17"/>
      <c r="J63" s="17"/>
    </row>
    <row r="65" spans="3:8">
      <c r="C65" s="1" t="s">
        <v>47</v>
      </c>
      <c r="H65" s="1" t="s">
        <v>48</v>
      </c>
    </row>
  </sheetData>
  <mergeCells count="57">
    <mergeCell ref="C62:D62"/>
    <mergeCell ref="A52:A55"/>
    <mergeCell ref="B52:B55"/>
    <mergeCell ref="C59:D59"/>
    <mergeCell ref="C60:D60"/>
    <mergeCell ref="C61:D61"/>
    <mergeCell ref="C53:D53"/>
    <mergeCell ref="C55:D55"/>
    <mergeCell ref="C56:D56"/>
    <mergeCell ref="C57:D57"/>
    <mergeCell ref="C58:D58"/>
    <mergeCell ref="C54:D54"/>
    <mergeCell ref="C7:D8"/>
    <mergeCell ref="E7:F7"/>
    <mergeCell ref="G7:H7"/>
    <mergeCell ref="I7:J7"/>
    <mergeCell ref="C18:D18"/>
    <mergeCell ref="C14:D14"/>
    <mergeCell ref="C15:D15"/>
    <mergeCell ref="C9:D9"/>
    <mergeCell ref="C10:D10"/>
    <mergeCell ref="C11:D11"/>
    <mergeCell ref="C12:D12"/>
    <mergeCell ref="C13:D13"/>
    <mergeCell ref="C38:D38"/>
    <mergeCell ref="C39:D39"/>
    <mergeCell ref="C20:D20"/>
    <mergeCell ref="C21:D21"/>
    <mergeCell ref="C22:D22"/>
    <mergeCell ref="C31:D31"/>
    <mergeCell ref="C25:D25"/>
    <mergeCell ref="C51:D51"/>
    <mergeCell ref="A49:A51"/>
    <mergeCell ref="B49:B51"/>
    <mergeCell ref="C52:D52"/>
    <mergeCell ref="C40:D40"/>
    <mergeCell ref="C42:D42"/>
    <mergeCell ref="C43:D43"/>
    <mergeCell ref="C45:D45"/>
    <mergeCell ref="C50:D50"/>
    <mergeCell ref="C49:D49"/>
    <mergeCell ref="A4:J4"/>
    <mergeCell ref="A5:J5"/>
    <mergeCell ref="C46:D46"/>
    <mergeCell ref="C47:D47"/>
    <mergeCell ref="C48:D48"/>
    <mergeCell ref="C32:D32"/>
    <mergeCell ref="C33:D33"/>
    <mergeCell ref="C34:D34"/>
    <mergeCell ref="C35:D35"/>
    <mergeCell ref="C36:D36"/>
    <mergeCell ref="C37:D37"/>
    <mergeCell ref="C23:D23"/>
    <mergeCell ref="C28:D28"/>
    <mergeCell ref="C29:D29"/>
    <mergeCell ref="C30:D30"/>
    <mergeCell ref="C41:D41"/>
  </mergeCells>
  <pageMargins left="0.70866141732283472" right="0.11811023622047245" top="0.74803149606299213" bottom="0.74803149606299213" header="0.31496062992125984" footer="0.31496062992125984"/>
  <pageSetup paperSize="9" scale="76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65"/>
  <sheetViews>
    <sheetView workbookViewId="0">
      <selection activeCell="C37" sqref="C37:D37"/>
    </sheetView>
  </sheetViews>
  <sheetFormatPr defaultRowHeight="12.75"/>
  <cols>
    <col min="1" max="1" width="6.85546875" style="1" customWidth="1"/>
    <col min="2" max="2" width="8.5703125" style="1" customWidth="1"/>
    <col min="3" max="3" width="9.140625" style="1"/>
    <col min="4" max="4" width="32.28515625" style="1" customWidth="1"/>
    <col min="5" max="5" width="9.28515625" style="1" customWidth="1"/>
    <col min="6" max="6" width="9.42578125" style="1" customWidth="1"/>
    <col min="7" max="7" width="10.7109375" style="1" customWidth="1"/>
    <col min="8" max="9" width="9.5703125" style="1" customWidth="1"/>
    <col min="10" max="10" width="9.7109375" style="1" customWidth="1"/>
    <col min="11" max="16384" width="9.140625" style="1"/>
  </cols>
  <sheetData>
    <row r="1" spans="1:10">
      <c r="A1" s="1" t="s">
        <v>77</v>
      </c>
    </row>
    <row r="2" spans="1:10">
      <c r="A2" s="1" t="s">
        <v>49</v>
      </c>
    </row>
    <row r="4" spans="1:10">
      <c r="A4" s="76" t="s">
        <v>0</v>
      </c>
      <c r="B4" s="76"/>
      <c r="C4" s="76"/>
      <c r="D4" s="76"/>
      <c r="E4" s="76"/>
      <c r="F4" s="76"/>
      <c r="G4" s="76"/>
      <c r="H4" s="76"/>
      <c r="I4" s="76"/>
      <c r="J4" s="76"/>
    </row>
    <row r="5" spans="1:10">
      <c r="A5" s="76" t="s">
        <v>105</v>
      </c>
      <c r="B5" s="76"/>
      <c r="C5" s="76"/>
      <c r="D5" s="76"/>
      <c r="E5" s="76"/>
      <c r="F5" s="76"/>
      <c r="G5" s="76"/>
      <c r="H5" s="76"/>
      <c r="I5" s="76"/>
      <c r="J5" s="76"/>
    </row>
    <row r="7" spans="1:10" ht="26.25" customHeight="1">
      <c r="A7" s="2" t="s">
        <v>1</v>
      </c>
      <c r="B7" s="2"/>
      <c r="C7" s="96" t="s">
        <v>4</v>
      </c>
      <c r="D7" s="96"/>
      <c r="E7" s="97" t="s">
        <v>5</v>
      </c>
      <c r="F7" s="97"/>
      <c r="G7" s="98" t="s">
        <v>8</v>
      </c>
      <c r="H7" s="99"/>
      <c r="I7" s="97" t="s">
        <v>9</v>
      </c>
      <c r="J7" s="97"/>
    </row>
    <row r="8" spans="1:10" ht="25.5">
      <c r="A8" s="64" t="s">
        <v>2</v>
      </c>
      <c r="B8" s="64" t="s">
        <v>3</v>
      </c>
      <c r="C8" s="96"/>
      <c r="D8" s="96"/>
      <c r="E8" s="62" t="s">
        <v>6</v>
      </c>
      <c r="F8" s="62" t="s">
        <v>7</v>
      </c>
      <c r="G8" s="62" t="s">
        <v>6</v>
      </c>
      <c r="H8" s="62" t="s">
        <v>7</v>
      </c>
      <c r="I8" s="62" t="s">
        <v>6</v>
      </c>
      <c r="J8" s="62" t="s">
        <v>7</v>
      </c>
    </row>
    <row r="9" spans="1:10">
      <c r="A9" s="63">
        <v>1</v>
      </c>
      <c r="B9" s="63">
        <v>2</v>
      </c>
      <c r="C9" s="103">
        <v>3</v>
      </c>
      <c r="D9" s="103"/>
      <c r="E9" s="62">
        <v>4</v>
      </c>
      <c r="F9" s="62">
        <v>5</v>
      </c>
      <c r="G9" s="62">
        <v>6</v>
      </c>
      <c r="H9" s="62">
        <v>7</v>
      </c>
      <c r="I9" s="62">
        <v>8</v>
      </c>
      <c r="J9" s="62">
        <v>9</v>
      </c>
    </row>
    <row r="10" spans="1:10">
      <c r="A10" s="3">
        <v>10</v>
      </c>
      <c r="B10" s="4" t="s">
        <v>52</v>
      </c>
      <c r="C10" s="102" t="s">
        <v>10</v>
      </c>
      <c r="D10" s="102"/>
      <c r="E10" s="30"/>
      <c r="F10" s="30"/>
      <c r="G10" s="30"/>
      <c r="H10" s="30"/>
      <c r="I10" s="30"/>
      <c r="J10" s="30"/>
    </row>
    <row r="11" spans="1:10">
      <c r="A11" s="63">
        <v>10</v>
      </c>
      <c r="B11" s="5" t="s">
        <v>53</v>
      </c>
      <c r="C11" s="81" t="s">
        <v>21</v>
      </c>
      <c r="D11" s="81"/>
      <c r="E11" s="14"/>
      <c r="F11" s="14"/>
      <c r="G11" s="14"/>
      <c r="H11" s="14"/>
      <c r="I11" s="14"/>
      <c r="J11" s="14"/>
    </row>
    <row r="12" spans="1:10">
      <c r="A12" s="63">
        <v>10</v>
      </c>
      <c r="B12" s="5" t="s">
        <v>54</v>
      </c>
      <c r="C12" s="81" t="s">
        <v>11</v>
      </c>
      <c r="D12" s="81"/>
      <c r="E12" s="14"/>
      <c r="F12" s="14"/>
      <c r="G12" s="14"/>
      <c r="H12" s="14"/>
      <c r="I12" s="14"/>
      <c r="J12" s="14"/>
    </row>
    <row r="13" spans="1:10">
      <c r="A13" s="63">
        <v>10</v>
      </c>
      <c r="B13" s="5" t="s">
        <v>55</v>
      </c>
      <c r="C13" s="81" t="s">
        <v>12</v>
      </c>
      <c r="D13" s="81"/>
      <c r="E13" s="14"/>
      <c r="F13" s="14"/>
      <c r="G13" s="14"/>
      <c r="H13" s="14"/>
      <c r="I13" s="14"/>
      <c r="J13" s="14"/>
    </row>
    <row r="14" spans="1:10">
      <c r="A14" s="63">
        <v>10</v>
      </c>
      <c r="B14" s="5" t="s">
        <v>56</v>
      </c>
      <c r="C14" s="81" t="s">
        <v>13</v>
      </c>
      <c r="D14" s="81"/>
      <c r="E14" s="14"/>
      <c r="F14" s="14"/>
      <c r="G14" s="14"/>
      <c r="H14" s="14"/>
      <c r="I14" s="14"/>
      <c r="J14" s="14"/>
    </row>
    <row r="15" spans="1:10">
      <c r="A15" s="3">
        <v>50</v>
      </c>
      <c r="B15" s="4" t="s">
        <v>52</v>
      </c>
      <c r="C15" s="102" t="s">
        <v>14</v>
      </c>
      <c r="D15" s="102"/>
      <c r="E15" s="30">
        <v>5.4600000000027649</v>
      </c>
      <c r="F15" s="30"/>
      <c r="G15" s="30">
        <v>14305</v>
      </c>
      <c r="H15" s="30">
        <v>14308.75</v>
      </c>
      <c r="I15" s="30">
        <f>E15+G15-H15</f>
        <v>1.7100000000027649</v>
      </c>
      <c r="J15" s="30"/>
    </row>
    <row r="16" spans="1:10">
      <c r="A16" s="3">
        <v>51</v>
      </c>
      <c r="B16" s="4" t="s">
        <v>53</v>
      </c>
      <c r="C16" s="6" t="s">
        <v>22</v>
      </c>
      <c r="D16" s="6"/>
      <c r="E16" s="30">
        <v>255243.96000000005</v>
      </c>
      <c r="F16" s="30"/>
      <c r="G16" s="30">
        <v>25672</v>
      </c>
      <c r="H16" s="30">
        <v>19233.310000000001</v>
      </c>
      <c r="I16" s="30">
        <f>E16+G16-H16</f>
        <v>261682.65000000008</v>
      </c>
      <c r="J16" s="30"/>
    </row>
    <row r="17" spans="1:12">
      <c r="A17" s="3">
        <v>51</v>
      </c>
      <c r="B17" s="4" t="s">
        <v>57</v>
      </c>
      <c r="C17" s="10" t="s">
        <v>98</v>
      </c>
      <c r="D17" s="11"/>
      <c r="E17" s="30">
        <v>157990.25999999998</v>
      </c>
      <c r="F17" s="30"/>
      <c r="G17" s="30">
        <v>4424</v>
      </c>
      <c r="H17" s="30">
        <v>0</v>
      </c>
      <c r="I17" s="30">
        <f>E17+G17-H17</f>
        <v>162414.25999999998</v>
      </c>
      <c r="J17" s="30"/>
    </row>
    <row r="18" spans="1:12" ht="15.75" customHeight="1">
      <c r="A18" s="7">
        <v>60</v>
      </c>
      <c r="B18" s="8" t="s">
        <v>52</v>
      </c>
      <c r="C18" s="100" t="s">
        <v>23</v>
      </c>
      <c r="D18" s="101"/>
      <c r="E18" s="30">
        <v>565.87</v>
      </c>
      <c r="F18" s="30">
        <v>0</v>
      </c>
      <c r="G18" s="30">
        <f>G19+G20+G21+G22+G23+G24+G25</f>
        <v>0</v>
      </c>
      <c r="H18" s="30">
        <f>H19+H20+H21+H22+H23+H24+H25</f>
        <v>2938.87</v>
      </c>
      <c r="I18" s="30">
        <f>I19+I20+I21+I22+I23+I24+I25</f>
        <v>0</v>
      </c>
      <c r="J18" s="30">
        <f>J19+J20+J21+J22+J23+J24+J25</f>
        <v>2373</v>
      </c>
    </row>
    <row r="19" spans="1:12">
      <c r="A19" s="63">
        <v>60</v>
      </c>
      <c r="B19" s="5" t="s">
        <v>53</v>
      </c>
      <c r="C19" s="9" t="s">
        <v>24</v>
      </c>
      <c r="D19" s="9"/>
      <c r="E19" s="14"/>
      <c r="F19" s="14"/>
      <c r="G19" s="14"/>
      <c r="H19" s="14"/>
      <c r="I19" s="14"/>
      <c r="J19" s="14"/>
    </row>
    <row r="20" spans="1:12">
      <c r="A20" s="63">
        <v>60</v>
      </c>
      <c r="B20" s="5" t="s">
        <v>57</v>
      </c>
      <c r="C20" s="81" t="s">
        <v>25</v>
      </c>
      <c r="D20" s="81"/>
      <c r="E20" s="14">
        <v>565.87</v>
      </c>
      <c r="F20" s="14"/>
      <c r="G20" s="14"/>
      <c r="H20" s="14">
        <v>565.87</v>
      </c>
      <c r="I20" s="14"/>
      <c r="J20" s="14"/>
    </row>
    <row r="21" spans="1:12">
      <c r="A21" s="63">
        <v>60</v>
      </c>
      <c r="B21" s="5" t="s">
        <v>59</v>
      </c>
      <c r="C21" s="81" t="s">
        <v>26</v>
      </c>
      <c r="D21" s="81"/>
      <c r="E21" s="14"/>
      <c r="F21" s="14"/>
      <c r="G21" s="14"/>
      <c r="H21" s="14"/>
      <c r="I21" s="14"/>
      <c r="J21" s="14"/>
    </row>
    <row r="22" spans="1:12">
      <c r="A22" s="63">
        <v>60</v>
      </c>
      <c r="B22" s="5" t="s">
        <v>60</v>
      </c>
      <c r="C22" s="81" t="s">
        <v>99</v>
      </c>
      <c r="D22" s="81"/>
      <c r="E22" s="14"/>
      <c r="F22" s="14"/>
      <c r="G22" s="14"/>
      <c r="H22" s="14">
        <v>2373</v>
      </c>
      <c r="I22" s="14"/>
      <c r="J22" s="14">
        <v>2373</v>
      </c>
    </row>
    <row r="23" spans="1:12">
      <c r="A23" s="63">
        <v>60</v>
      </c>
      <c r="B23" s="5" t="s">
        <v>61</v>
      </c>
      <c r="C23" s="81" t="s">
        <v>90</v>
      </c>
      <c r="D23" s="81"/>
      <c r="E23" s="14"/>
      <c r="F23" s="14"/>
      <c r="G23" s="14"/>
      <c r="H23" s="14"/>
      <c r="I23" s="14"/>
      <c r="J23" s="14"/>
    </row>
    <row r="24" spans="1:12">
      <c r="A24" s="63">
        <v>60</v>
      </c>
      <c r="B24" s="5" t="s">
        <v>54</v>
      </c>
      <c r="C24" s="9" t="s">
        <v>15</v>
      </c>
      <c r="D24" s="9"/>
      <c r="E24" s="14"/>
      <c r="F24" s="14"/>
      <c r="G24" s="14"/>
      <c r="H24" s="14"/>
      <c r="I24" s="14"/>
      <c r="J24" s="14"/>
    </row>
    <row r="25" spans="1:12">
      <c r="A25" s="63">
        <v>60</v>
      </c>
      <c r="B25" s="5" t="s">
        <v>85</v>
      </c>
      <c r="C25" s="77" t="s">
        <v>86</v>
      </c>
      <c r="D25" s="78"/>
      <c r="E25" s="14"/>
      <c r="F25" s="14"/>
      <c r="G25" s="14"/>
      <c r="H25" s="14"/>
      <c r="I25" s="14"/>
      <c r="J25" s="14"/>
    </row>
    <row r="26" spans="1:12">
      <c r="A26" s="3">
        <v>68</v>
      </c>
      <c r="B26" s="4" t="s">
        <v>52</v>
      </c>
      <c r="C26" s="6" t="s">
        <v>29</v>
      </c>
      <c r="D26" s="6"/>
      <c r="E26" s="30">
        <v>0.01</v>
      </c>
      <c r="F26" s="30"/>
      <c r="G26" s="30">
        <f>G27+G28</f>
        <v>2018.25</v>
      </c>
      <c r="H26" s="30">
        <f>H27+H28</f>
        <v>2018.25</v>
      </c>
      <c r="I26" s="30">
        <f>I27</f>
        <v>0.01</v>
      </c>
      <c r="J26" s="30"/>
    </row>
    <row r="27" spans="1:12">
      <c r="A27" s="63">
        <v>68</v>
      </c>
      <c r="B27" s="5" t="s">
        <v>53</v>
      </c>
      <c r="C27" s="9" t="s">
        <v>30</v>
      </c>
      <c r="D27" s="9"/>
      <c r="E27" s="14">
        <v>0.01</v>
      </c>
      <c r="F27" s="14"/>
      <c r="G27" s="14">
        <v>2018.25</v>
      </c>
      <c r="H27" s="14">
        <v>2018.25</v>
      </c>
      <c r="I27" s="14">
        <v>0.01</v>
      </c>
      <c r="J27" s="14"/>
    </row>
    <row r="28" spans="1:12">
      <c r="A28" s="63">
        <v>68</v>
      </c>
      <c r="B28" s="5" t="s">
        <v>62</v>
      </c>
      <c r="C28" s="81" t="s">
        <v>31</v>
      </c>
      <c r="D28" s="81"/>
      <c r="E28" s="14"/>
      <c r="F28" s="14"/>
      <c r="G28" s="14"/>
      <c r="H28" s="14"/>
      <c r="I28" s="14"/>
      <c r="J28" s="14"/>
    </row>
    <row r="29" spans="1:12">
      <c r="A29" s="63">
        <v>68</v>
      </c>
      <c r="B29" s="5" t="s">
        <v>63</v>
      </c>
      <c r="C29" s="81" t="s">
        <v>32</v>
      </c>
      <c r="D29" s="81"/>
      <c r="E29" s="14"/>
      <c r="F29" s="14"/>
      <c r="G29" s="14"/>
      <c r="H29" s="14"/>
      <c r="I29" s="14"/>
      <c r="J29" s="14"/>
      <c r="L29" s="43"/>
    </row>
    <row r="30" spans="1:12">
      <c r="A30" s="63">
        <v>68</v>
      </c>
      <c r="B30" s="5" t="s">
        <v>79</v>
      </c>
      <c r="C30" s="77" t="s">
        <v>80</v>
      </c>
      <c r="D30" s="78"/>
      <c r="E30" s="14"/>
      <c r="F30" s="14"/>
      <c r="G30" s="14"/>
      <c r="H30" s="14"/>
      <c r="I30" s="14"/>
      <c r="J30" s="14"/>
    </row>
    <row r="31" spans="1:12" ht="24.75" customHeight="1">
      <c r="A31" s="7">
        <v>69</v>
      </c>
      <c r="B31" s="8" t="s">
        <v>52</v>
      </c>
      <c r="C31" s="83" t="s">
        <v>33</v>
      </c>
      <c r="D31" s="83"/>
      <c r="E31" s="30"/>
      <c r="F31" s="30"/>
      <c r="G31" s="30">
        <f>G32+G35</f>
        <v>2888.6</v>
      </c>
      <c r="H31" s="30">
        <f>H32+H35</f>
        <v>2888.6</v>
      </c>
      <c r="I31" s="30"/>
      <c r="J31" s="30"/>
    </row>
    <row r="32" spans="1:12">
      <c r="A32" s="63">
        <v>69</v>
      </c>
      <c r="B32" s="5" t="s">
        <v>53</v>
      </c>
      <c r="C32" s="81" t="s">
        <v>50</v>
      </c>
      <c r="D32" s="81"/>
      <c r="E32" s="14"/>
      <c r="F32" s="14"/>
      <c r="G32" s="14">
        <f>G33+G34</f>
        <v>28.6</v>
      </c>
      <c r="H32" s="14">
        <f>H33+H34</f>
        <v>28.6</v>
      </c>
      <c r="I32" s="14"/>
      <c r="J32" s="14"/>
    </row>
    <row r="33" spans="1:10" ht="25.5" customHeight="1">
      <c r="A33" s="62">
        <v>69</v>
      </c>
      <c r="B33" s="65" t="s">
        <v>64</v>
      </c>
      <c r="C33" s="82" t="s">
        <v>34</v>
      </c>
      <c r="D33" s="82"/>
      <c r="E33" s="14"/>
      <c r="F33" s="14"/>
      <c r="G33" s="14"/>
      <c r="H33" s="14"/>
      <c r="I33" s="14"/>
      <c r="J33" s="14"/>
    </row>
    <row r="34" spans="1:10" ht="24.75" customHeight="1">
      <c r="A34" s="62">
        <v>69</v>
      </c>
      <c r="B34" s="65" t="s">
        <v>65</v>
      </c>
      <c r="C34" s="82" t="s">
        <v>100</v>
      </c>
      <c r="D34" s="82"/>
      <c r="E34" s="14"/>
      <c r="F34" s="14"/>
      <c r="G34" s="14">
        <v>28.6</v>
      </c>
      <c r="H34" s="14">
        <v>28.6</v>
      </c>
      <c r="I34" s="14"/>
      <c r="J34" s="14"/>
    </row>
    <row r="35" spans="1:10">
      <c r="A35" s="63">
        <v>69</v>
      </c>
      <c r="B35" s="5" t="s">
        <v>76</v>
      </c>
      <c r="C35" s="82" t="s">
        <v>101</v>
      </c>
      <c r="D35" s="82"/>
      <c r="E35" s="14"/>
      <c r="F35" s="14"/>
      <c r="G35" s="14">
        <v>2860</v>
      </c>
      <c r="H35" s="14">
        <v>2860</v>
      </c>
      <c r="I35" s="14"/>
      <c r="J35" s="14"/>
    </row>
    <row r="36" spans="1:10" ht="11.25" customHeight="1">
      <c r="A36" s="66">
        <v>69</v>
      </c>
      <c r="B36" s="67" t="s">
        <v>97</v>
      </c>
      <c r="C36" s="104" t="s">
        <v>16</v>
      </c>
      <c r="D36" s="104"/>
      <c r="E36" s="14"/>
      <c r="F36" s="14"/>
      <c r="G36" s="14"/>
      <c r="H36" s="14"/>
      <c r="I36" s="14"/>
      <c r="J36" s="14"/>
    </row>
    <row r="37" spans="1:10">
      <c r="A37" s="7">
        <v>70</v>
      </c>
      <c r="B37" s="8" t="s">
        <v>52</v>
      </c>
      <c r="C37" s="83" t="s">
        <v>67</v>
      </c>
      <c r="D37" s="83"/>
      <c r="E37" s="30">
        <v>0</v>
      </c>
      <c r="F37" s="30">
        <v>12441</v>
      </c>
      <c r="G37" s="30">
        <f>G38+G39</f>
        <v>14300</v>
      </c>
      <c r="H37" s="30">
        <f>H38+H39</f>
        <v>14300</v>
      </c>
      <c r="I37" s="30">
        <f t="shared" ref="I37:J37" si="0">I38+I39</f>
        <v>0</v>
      </c>
      <c r="J37" s="30">
        <f t="shared" si="0"/>
        <v>12441</v>
      </c>
    </row>
    <row r="38" spans="1:10">
      <c r="A38" s="63">
        <v>70</v>
      </c>
      <c r="B38" s="5" t="s">
        <v>53</v>
      </c>
      <c r="C38" s="81" t="s">
        <v>37</v>
      </c>
      <c r="D38" s="81"/>
      <c r="E38" s="14"/>
      <c r="F38" s="14">
        <v>12441</v>
      </c>
      <c r="G38" s="14">
        <v>14300</v>
      </c>
      <c r="H38" s="14">
        <v>14300</v>
      </c>
      <c r="I38" s="14"/>
      <c r="J38" s="14">
        <v>12441</v>
      </c>
    </row>
    <row r="39" spans="1:10" ht="23.25" customHeight="1">
      <c r="A39" s="63">
        <v>70</v>
      </c>
      <c r="B39" s="5" t="s">
        <v>57</v>
      </c>
      <c r="C39" s="79" t="s">
        <v>88</v>
      </c>
      <c r="D39" s="80"/>
      <c r="E39" s="14"/>
      <c r="F39" s="14"/>
      <c r="G39" s="14"/>
      <c r="H39" s="14"/>
      <c r="I39" s="14"/>
      <c r="J39" s="14"/>
    </row>
    <row r="40" spans="1:10">
      <c r="A40" s="3">
        <v>71</v>
      </c>
      <c r="B40" s="4" t="s">
        <v>52</v>
      </c>
      <c r="C40" s="92" t="s">
        <v>38</v>
      </c>
      <c r="D40" s="93"/>
      <c r="E40" s="30"/>
      <c r="F40" s="30">
        <v>302</v>
      </c>
      <c r="G40" s="30">
        <f>G41+G42</f>
        <v>302</v>
      </c>
      <c r="H40" s="30">
        <f>H41+H42</f>
        <v>590</v>
      </c>
      <c r="I40" s="30"/>
      <c r="J40" s="30">
        <f>J42</f>
        <v>590</v>
      </c>
    </row>
    <row r="41" spans="1:10">
      <c r="A41" s="63">
        <v>71</v>
      </c>
      <c r="B41" s="5" t="s">
        <v>53</v>
      </c>
      <c r="C41" s="77" t="s">
        <v>39</v>
      </c>
      <c r="D41" s="78"/>
      <c r="E41" s="14"/>
      <c r="F41" s="14"/>
      <c r="G41" s="14"/>
      <c r="H41" s="14"/>
      <c r="I41" s="14"/>
      <c r="J41" s="14"/>
    </row>
    <row r="42" spans="1:10">
      <c r="A42" s="63">
        <v>71</v>
      </c>
      <c r="B42" s="5" t="s">
        <v>57</v>
      </c>
      <c r="C42" s="77" t="s">
        <v>81</v>
      </c>
      <c r="D42" s="78"/>
      <c r="E42" s="14"/>
      <c r="F42" s="14">
        <v>302</v>
      </c>
      <c r="G42" s="14">
        <v>302</v>
      </c>
      <c r="H42" s="14">
        <v>590</v>
      </c>
      <c r="I42" s="14"/>
      <c r="J42" s="14">
        <v>590</v>
      </c>
    </row>
    <row r="43" spans="1:10">
      <c r="A43" s="3">
        <v>73</v>
      </c>
      <c r="B43" s="4" t="s">
        <v>52</v>
      </c>
      <c r="C43" s="92" t="s">
        <v>40</v>
      </c>
      <c r="D43" s="93"/>
      <c r="E43" s="30"/>
      <c r="F43" s="30">
        <v>1565.75</v>
      </c>
      <c r="G43" s="30">
        <f>G44</f>
        <v>1725</v>
      </c>
      <c r="H43" s="30">
        <v>1725</v>
      </c>
      <c r="I43" s="30"/>
      <c r="J43" s="30">
        <f>J44</f>
        <v>1565.75</v>
      </c>
    </row>
    <row r="44" spans="1:10" ht="11.25" customHeight="1">
      <c r="A44" s="63">
        <v>73</v>
      </c>
      <c r="B44" s="5" t="s">
        <v>53</v>
      </c>
      <c r="C44" s="9" t="s">
        <v>41</v>
      </c>
      <c r="D44" s="9"/>
      <c r="E44" s="14"/>
      <c r="F44" s="14">
        <v>1565.75</v>
      </c>
      <c r="G44" s="14">
        <v>1725</v>
      </c>
      <c r="H44" s="14">
        <v>1725</v>
      </c>
      <c r="I44" s="14"/>
      <c r="J44" s="14">
        <v>1565.75</v>
      </c>
    </row>
    <row r="45" spans="1:10" ht="14.25" customHeight="1">
      <c r="A45" s="7">
        <v>76</v>
      </c>
      <c r="B45" s="8" t="s">
        <v>52</v>
      </c>
      <c r="C45" s="105" t="s">
        <v>42</v>
      </c>
      <c r="D45" s="106"/>
      <c r="E45" s="30">
        <v>156213.87</v>
      </c>
      <c r="F45" s="30">
        <v>14761.58</v>
      </c>
      <c r="G45" s="30">
        <f>G46+G47+G48+G52</f>
        <v>49996.46</v>
      </c>
      <c r="H45" s="30">
        <f>H46+H47+H48+H52</f>
        <v>30117.46</v>
      </c>
      <c r="I45" s="30">
        <f>I47+I48+I50+I52</f>
        <v>170254.21</v>
      </c>
      <c r="J45" s="30">
        <f>J46+J47+J48</f>
        <v>8922.92</v>
      </c>
    </row>
    <row r="46" spans="1:10" ht="10.5" customHeight="1">
      <c r="A46" s="63">
        <v>76</v>
      </c>
      <c r="B46" s="5" t="s">
        <v>53</v>
      </c>
      <c r="C46" s="77" t="s">
        <v>95</v>
      </c>
      <c r="D46" s="78"/>
      <c r="E46" s="14"/>
      <c r="F46" s="14"/>
      <c r="G46" s="14">
        <v>21.46</v>
      </c>
      <c r="H46" s="14">
        <v>21.46</v>
      </c>
      <c r="I46" s="14"/>
      <c r="J46" s="14"/>
    </row>
    <row r="47" spans="1:10" ht="37.5" customHeight="1">
      <c r="A47" s="62">
        <v>76</v>
      </c>
      <c r="B47" s="65" t="s">
        <v>68</v>
      </c>
      <c r="C47" s="79" t="s">
        <v>51</v>
      </c>
      <c r="D47" s="80"/>
      <c r="E47" s="14">
        <v>110092.87</v>
      </c>
      <c r="F47" s="14">
        <v>7294.32</v>
      </c>
      <c r="G47" s="14">
        <v>36887</v>
      </c>
      <c r="H47" s="14">
        <v>25672</v>
      </c>
      <c r="I47" s="14">
        <v>118204.47</v>
      </c>
      <c r="J47" s="14">
        <v>4190.92</v>
      </c>
    </row>
    <row r="48" spans="1:10" ht="26.25" customHeight="1">
      <c r="A48" s="62">
        <v>76</v>
      </c>
      <c r="B48" s="65" t="s">
        <v>69</v>
      </c>
      <c r="C48" s="79" t="s">
        <v>107</v>
      </c>
      <c r="D48" s="80"/>
      <c r="E48" s="14">
        <v>45797</v>
      </c>
      <c r="F48" s="14">
        <v>7467.26</v>
      </c>
      <c r="G48" s="14">
        <v>13088</v>
      </c>
      <c r="H48" s="14">
        <v>4424</v>
      </c>
      <c r="I48" s="14">
        <v>51725.74</v>
      </c>
      <c r="J48" s="14">
        <v>4732</v>
      </c>
    </row>
    <row r="49" spans="1:10">
      <c r="A49" s="86">
        <v>76</v>
      </c>
      <c r="B49" s="89" t="s">
        <v>61</v>
      </c>
      <c r="C49" s="79" t="s">
        <v>44</v>
      </c>
      <c r="D49" s="80"/>
      <c r="E49" s="14"/>
      <c r="F49" s="14"/>
      <c r="G49" s="14"/>
      <c r="H49" s="14"/>
      <c r="I49" s="14"/>
      <c r="J49" s="14"/>
    </row>
    <row r="50" spans="1:10">
      <c r="A50" s="87"/>
      <c r="B50" s="90"/>
      <c r="C50" s="94" t="s">
        <v>71</v>
      </c>
      <c r="D50" s="95"/>
      <c r="E50" s="14">
        <v>324</v>
      </c>
      <c r="F50" s="14"/>
      <c r="G50" s="14"/>
      <c r="H50" s="14"/>
      <c r="I50" s="14">
        <v>324</v>
      </c>
      <c r="J50" s="14"/>
    </row>
    <row r="51" spans="1:10">
      <c r="A51" s="88"/>
      <c r="B51" s="91"/>
      <c r="C51" s="84"/>
      <c r="D51" s="85"/>
      <c r="E51" s="14"/>
      <c r="F51" s="14"/>
      <c r="G51" s="14"/>
      <c r="H51" s="14"/>
      <c r="I51" s="14"/>
      <c r="J51" s="14"/>
    </row>
    <row r="52" spans="1:10">
      <c r="A52" s="86">
        <v>76</v>
      </c>
      <c r="B52" s="89" t="s">
        <v>54</v>
      </c>
      <c r="C52" s="77" t="s">
        <v>45</v>
      </c>
      <c r="D52" s="78"/>
      <c r="E52" s="14"/>
      <c r="F52" s="14"/>
      <c r="G52" s="14">
        <f>G53+G54+G55</f>
        <v>0</v>
      </c>
      <c r="H52" s="14">
        <f>H53+H54+H55</f>
        <v>0</v>
      </c>
      <c r="I52" s="14"/>
      <c r="J52" s="14"/>
    </row>
    <row r="53" spans="1:10">
      <c r="A53" s="87"/>
      <c r="B53" s="90"/>
      <c r="C53" s="94" t="s">
        <v>102</v>
      </c>
      <c r="D53" s="95"/>
      <c r="E53" s="14"/>
      <c r="F53" s="14"/>
      <c r="G53" s="14"/>
      <c r="H53" s="14"/>
      <c r="I53" s="14"/>
      <c r="J53" s="14"/>
    </row>
    <row r="54" spans="1:10" ht="14.25" customHeight="1">
      <c r="A54" s="87"/>
      <c r="B54" s="90"/>
      <c r="C54" s="94" t="s">
        <v>103</v>
      </c>
      <c r="D54" s="95"/>
      <c r="E54" s="14"/>
      <c r="F54" s="14"/>
      <c r="G54" s="14"/>
      <c r="H54" s="14"/>
      <c r="I54" s="14"/>
      <c r="J54" s="14"/>
    </row>
    <row r="55" spans="1:10" ht="10.5" customHeight="1">
      <c r="A55" s="88"/>
      <c r="B55" s="91"/>
      <c r="C55" s="94" t="s">
        <v>104</v>
      </c>
      <c r="D55" s="95"/>
      <c r="E55" s="14"/>
      <c r="F55" s="14"/>
      <c r="G55" s="14"/>
      <c r="H55" s="14"/>
      <c r="I55" s="14"/>
      <c r="J55" s="14"/>
    </row>
    <row r="56" spans="1:10">
      <c r="A56" s="7">
        <v>86</v>
      </c>
      <c r="B56" s="8" t="s">
        <v>52</v>
      </c>
      <c r="C56" s="92" t="s">
        <v>17</v>
      </c>
      <c r="D56" s="93"/>
      <c r="E56" s="30"/>
      <c r="F56" s="30">
        <v>214076.4</v>
      </c>
      <c r="G56" s="30">
        <f>G57+G58+G59</f>
        <v>22463.93</v>
      </c>
      <c r="H56" s="30">
        <f>H57+H58+H59</f>
        <v>49975</v>
      </c>
      <c r="I56" s="30"/>
      <c r="J56" s="30">
        <f>J57+J58+J59</f>
        <v>241587.47</v>
      </c>
    </row>
    <row r="57" spans="1:10" ht="40.5" customHeight="1">
      <c r="A57" s="62">
        <v>86</v>
      </c>
      <c r="B57" s="65" t="s">
        <v>53</v>
      </c>
      <c r="C57" s="79" t="s">
        <v>78</v>
      </c>
      <c r="D57" s="80"/>
      <c r="E57" s="14"/>
      <c r="F57" s="14">
        <v>17756.400000000001</v>
      </c>
      <c r="G57" s="14">
        <v>22463.93</v>
      </c>
      <c r="H57" s="14">
        <v>36887</v>
      </c>
      <c r="I57" s="14"/>
      <c r="J57" s="14">
        <v>32179.47</v>
      </c>
    </row>
    <row r="58" spans="1:10" ht="25.5" customHeight="1">
      <c r="A58" s="62">
        <v>86</v>
      </c>
      <c r="B58" s="65" t="s">
        <v>57</v>
      </c>
      <c r="C58" s="79" t="s">
        <v>108</v>
      </c>
      <c r="D58" s="80"/>
      <c r="E58" s="14"/>
      <c r="F58" s="14">
        <v>196320</v>
      </c>
      <c r="G58" s="14"/>
      <c r="H58" s="14">
        <v>13088</v>
      </c>
      <c r="I58" s="14"/>
      <c r="J58" s="14">
        <v>209408</v>
      </c>
    </row>
    <row r="59" spans="1:10">
      <c r="A59" s="62">
        <v>86</v>
      </c>
      <c r="B59" s="65" t="s">
        <v>59</v>
      </c>
      <c r="C59" s="77" t="s">
        <v>18</v>
      </c>
      <c r="D59" s="78"/>
      <c r="E59" s="14"/>
      <c r="F59" s="14">
        <v>0</v>
      </c>
      <c r="G59" s="14"/>
      <c r="H59" s="14"/>
      <c r="I59" s="14"/>
      <c r="J59" s="14">
        <v>0</v>
      </c>
    </row>
    <row r="60" spans="1:10">
      <c r="A60" s="7">
        <v>96</v>
      </c>
      <c r="B60" s="8" t="s">
        <v>52</v>
      </c>
      <c r="C60" s="92" t="s">
        <v>19</v>
      </c>
      <c r="D60" s="93"/>
      <c r="E60" s="30"/>
      <c r="F60" s="30">
        <v>326872.7</v>
      </c>
      <c r="G60" s="30"/>
      <c r="H60" s="30">
        <f>H61</f>
        <v>0</v>
      </c>
      <c r="I60" s="30"/>
      <c r="J60" s="30">
        <f>J61</f>
        <v>326872.7</v>
      </c>
    </row>
    <row r="61" spans="1:10">
      <c r="A61" s="62">
        <v>96</v>
      </c>
      <c r="B61" s="65" t="s">
        <v>60</v>
      </c>
      <c r="C61" s="77" t="s">
        <v>20</v>
      </c>
      <c r="D61" s="78"/>
      <c r="E61" s="14"/>
      <c r="F61" s="14">
        <v>326872.7</v>
      </c>
      <c r="G61" s="14"/>
      <c r="H61" s="14"/>
      <c r="I61" s="14"/>
      <c r="J61" s="14">
        <v>326872.7</v>
      </c>
    </row>
    <row r="62" spans="1:10">
      <c r="A62" s="63"/>
      <c r="B62" s="63"/>
      <c r="C62" s="92" t="s">
        <v>46</v>
      </c>
      <c r="D62" s="93"/>
      <c r="E62" s="30">
        <v>570019.43000000005</v>
      </c>
      <c r="F62" s="30">
        <v>570019.42999999993</v>
      </c>
      <c r="G62" s="30">
        <f>G15+G16+G17+G18+G26+G31+G37+G40+G43+G45+G56</f>
        <v>138095.24</v>
      </c>
      <c r="H62" s="30">
        <f>H15+H16+H17+H18+H26+H31+H37+H40+H43+H45+H56+H60</f>
        <v>138095.24</v>
      </c>
      <c r="I62" s="30">
        <f>I15+I16+I17+I18+I26+I37+I45</f>
        <v>594352.84000000008</v>
      </c>
      <c r="J62" s="30">
        <f>J18+J37+J40+J43+J45+J56+J60</f>
        <v>594352.84000000008</v>
      </c>
    </row>
    <row r="63" spans="1:10">
      <c r="A63" s="15"/>
      <c r="B63" s="15"/>
      <c r="C63" s="16"/>
      <c r="D63" s="16"/>
      <c r="E63" s="17"/>
      <c r="F63" s="17"/>
      <c r="G63" s="17"/>
      <c r="H63" s="17"/>
      <c r="I63" s="17"/>
      <c r="J63" s="17"/>
    </row>
    <row r="65" spans="3:8">
      <c r="C65" s="1" t="s">
        <v>47</v>
      </c>
      <c r="H65" s="1" t="s">
        <v>48</v>
      </c>
    </row>
  </sheetData>
  <mergeCells count="57">
    <mergeCell ref="C60:D60"/>
    <mergeCell ref="C61:D61"/>
    <mergeCell ref="C62:D62"/>
    <mergeCell ref="C25:D25"/>
    <mergeCell ref="C41:D41"/>
    <mergeCell ref="C46:D46"/>
    <mergeCell ref="C47:D47"/>
    <mergeCell ref="C48:D48"/>
    <mergeCell ref="C40:D40"/>
    <mergeCell ref="C42:D42"/>
    <mergeCell ref="C43:D43"/>
    <mergeCell ref="C45:D45"/>
    <mergeCell ref="C49:D49"/>
    <mergeCell ref="C50:D50"/>
    <mergeCell ref="C51:D51"/>
    <mergeCell ref="C52:D52"/>
    <mergeCell ref="A49:A51"/>
    <mergeCell ref="B49:B51"/>
    <mergeCell ref="A52:A55"/>
    <mergeCell ref="B52:B55"/>
    <mergeCell ref="A4:J4"/>
    <mergeCell ref="A5:J5"/>
    <mergeCell ref="C7:D8"/>
    <mergeCell ref="E7:F7"/>
    <mergeCell ref="G7:H7"/>
    <mergeCell ref="I7:J7"/>
    <mergeCell ref="C23:D23"/>
    <mergeCell ref="C9:D9"/>
    <mergeCell ref="C10:D10"/>
    <mergeCell ref="C11:D11"/>
    <mergeCell ref="C12:D12"/>
    <mergeCell ref="C13:D13"/>
    <mergeCell ref="C14:D14"/>
    <mergeCell ref="C15:D15"/>
    <mergeCell ref="C18:D18"/>
    <mergeCell ref="C20:D20"/>
    <mergeCell ref="C21:D21"/>
    <mergeCell ref="C22:D22"/>
    <mergeCell ref="C39:D39"/>
    <mergeCell ref="C28:D28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29:D29"/>
    <mergeCell ref="C59:D59"/>
    <mergeCell ref="C53:D53"/>
    <mergeCell ref="C54:D54"/>
    <mergeCell ref="C55:D55"/>
    <mergeCell ref="C56:D56"/>
    <mergeCell ref="C57:D57"/>
    <mergeCell ref="C58:D58"/>
  </mergeCells>
  <pageMargins left="0.70866141732283472" right="0.70866141732283472" top="0.74803149606299213" bottom="0.74803149606299213" header="0.31496062992125984" footer="0.31496062992125984"/>
  <pageSetup paperSize="9" scale="71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65"/>
  <sheetViews>
    <sheetView workbookViewId="0">
      <selection activeCell="C38" sqref="C38:D38"/>
    </sheetView>
  </sheetViews>
  <sheetFormatPr defaultRowHeight="12.75"/>
  <cols>
    <col min="1" max="1" width="6.85546875" style="1" customWidth="1"/>
    <col min="2" max="2" width="8.5703125" style="1" customWidth="1"/>
    <col min="3" max="3" width="9.140625" style="1"/>
    <col min="4" max="4" width="32.28515625" style="1" customWidth="1"/>
    <col min="5" max="5" width="9.28515625" style="1" customWidth="1"/>
    <col min="6" max="6" width="9.42578125" style="1" customWidth="1"/>
    <col min="7" max="7" width="10.7109375" style="1" customWidth="1"/>
    <col min="8" max="9" width="9.5703125" style="1" customWidth="1"/>
    <col min="10" max="10" width="9.7109375" style="1" customWidth="1"/>
    <col min="11" max="16384" width="9.140625" style="1"/>
  </cols>
  <sheetData>
    <row r="1" spans="1:10">
      <c r="A1" s="1" t="s">
        <v>77</v>
      </c>
    </row>
    <row r="2" spans="1:10">
      <c r="A2" s="1" t="s">
        <v>49</v>
      </c>
    </row>
    <row r="4" spans="1:10">
      <c r="A4" s="76" t="s">
        <v>0</v>
      </c>
      <c r="B4" s="76"/>
      <c r="C4" s="76"/>
      <c r="D4" s="76"/>
      <c r="E4" s="76"/>
      <c r="F4" s="76"/>
      <c r="G4" s="76"/>
      <c r="H4" s="76"/>
      <c r="I4" s="76"/>
      <c r="J4" s="76"/>
    </row>
    <row r="5" spans="1:10">
      <c r="A5" s="76" t="s">
        <v>106</v>
      </c>
      <c r="B5" s="76"/>
      <c r="C5" s="76"/>
      <c r="D5" s="76"/>
      <c r="E5" s="76"/>
      <c r="F5" s="76"/>
      <c r="G5" s="76"/>
      <c r="H5" s="76"/>
      <c r="I5" s="76"/>
      <c r="J5" s="76"/>
    </row>
    <row r="7" spans="1:10" ht="26.25" customHeight="1">
      <c r="A7" s="2" t="s">
        <v>1</v>
      </c>
      <c r="B7" s="2"/>
      <c r="C7" s="96" t="s">
        <v>4</v>
      </c>
      <c r="D7" s="96"/>
      <c r="E7" s="97" t="s">
        <v>5</v>
      </c>
      <c r="F7" s="97"/>
      <c r="G7" s="98" t="s">
        <v>8</v>
      </c>
      <c r="H7" s="99"/>
      <c r="I7" s="97" t="s">
        <v>9</v>
      </c>
      <c r="J7" s="97"/>
    </row>
    <row r="8" spans="1:10" ht="25.5">
      <c r="A8" s="71" t="s">
        <v>2</v>
      </c>
      <c r="B8" s="71" t="s">
        <v>3</v>
      </c>
      <c r="C8" s="96"/>
      <c r="D8" s="96"/>
      <c r="E8" s="68" t="s">
        <v>6</v>
      </c>
      <c r="F8" s="68" t="s">
        <v>7</v>
      </c>
      <c r="G8" s="68" t="s">
        <v>6</v>
      </c>
      <c r="H8" s="68" t="s">
        <v>7</v>
      </c>
      <c r="I8" s="68" t="s">
        <v>6</v>
      </c>
      <c r="J8" s="68" t="s">
        <v>7</v>
      </c>
    </row>
    <row r="9" spans="1:10">
      <c r="A9" s="69">
        <v>1</v>
      </c>
      <c r="B9" s="69">
        <v>2</v>
      </c>
      <c r="C9" s="103">
        <v>3</v>
      </c>
      <c r="D9" s="103"/>
      <c r="E9" s="68">
        <v>4</v>
      </c>
      <c r="F9" s="68">
        <v>5</v>
      </c>
      <c r="G9" s="68">
        <v>6</v>
      </c>
      <c r="H9" s="68">
        <v>7</v>
      </c>
      <c r="I9" s="68">
        <v>8</v>
      </c>
      <c r="J9" s="68">
        <v>9</v>
      </c>
    </row>
    <row r="10" spans="1:10">
      <c r="A10" s="3">
        <v>10</v>
      </c>
      <c r="B10" s="4" t="s">
        <v>52</v>
      </c>
      <c r="C10" s="102" t="s">
        <v>10</v>
      </c>
      <c r="D10" s="102"/>
      <c r="E10" s="30"/>
      <c r="F10" s="30"/>
      <c r="G10" s="30"/>
      <c r="H10" s="30"/>
      <c r="I10" s="30"/>
      <c r="J10" s="30"/>
    </row>
    <row r="11" spans="1:10">
      <c r="A11" s="69">
        <v>10</v>
      </c>
      <c r="B11" s="5" t="s">
        <v>53</v>
      </c>
      <c r="C11" s="81" t="s">
        <v>21</v>
      </c>
      <c r="D11" s="81"/>
      <c r="E11" s="14"/>
      <c r="F11" s="14"/>
      <c r="G11" s="14"/>
      <c r="H11" s="14"/>
      <c r="I11" s="14"/>
      <c r="J11" s="14"/>
    </row>
    <row r="12" spans="1:10">
      <c r="A12" s="69">
        <v>10</v>
      </c>
      <c r="B12" s="5" t="s">
        <v>54</v>
      </c>
      <c r="C12" s="81" t="s">
        <v>11</v>
      </c>
      <c r="D12" s="81"/>
      <c r="E12" s="14"/>
      <c r="F12" s="14"/>
      <c r="G12" s="14"/>
      <c r="H12" s="14"/>
      <c r="I12" s="14"/>
      <c r="J12" s="14"/>
    </row>
    <row r="13" spans="1:10">
      <c r="A13" s="69">
        <v>10</v>
      </c>
      <c r="B13" s="5" t="s">
        <v>55</v>
      </c>
      <c r="C13" s="81" t="s">
        <v>12</v>
      </c>
      <c r="D13" s="81"/>
      <c r="E13" s="14"/>
      <c r="F13" s="14"/>
      <c r="G13" s="14"/>
      <c r="H13" s="14"/>
      <c r="I13" s="14"/>
      <c r="J13" s="14"/>
    </row>
    <row r="14" spans="1:10">
      <c r="A14" s="69">
        <v>10</v>
      </c>
      <c r="B14" s="5" t="s">
        <v>56</v>
      </c>
      <c r="C14" s="81" t="s">
        <v>13</v>
      </c>
      <c r="D14" s="81"/>
      <c r="E14" s="14"/>
      <c r="F14" s="14"/>
      <c r="G14" s="14"/>
      <c r="H14" s="14"/>
      <c r="I14" s="14"/>
      <c r="J14" s="14"/>
    </row>
    <row r="15" spans="1:10">
      <c r="A15" s="3">
        <v>50</v>
      </c>
      <c r="B15" s="4" t="s">
        <v>52</v>
      </c>
      <c r="C15" s="102" t="s">
        <v>14</v>
      </c>
      <c r="D15" s="102"/>
      <c r="E15" s="30">
        <v>1.7100000000027649</v>
      </c>
      <c r="F15" s="30"/>
      <c r="G15" s="30">
        <v>14600</v>
      </c>
      <c r="H15" s="30">
        <v>14596.75</v>
      </c>
      <c r="I15" s="30">
        <f>E15+G15-H15</f>
        <v>4.9600000000027649</v>
      </c>
      <c r="J15" s="30"/>
    </row>
    <row r="16" spans="1:10">
      <c r="A16" s="3">
        <v>51</v>
      </c>
      <c r="B16" s="4" t="s">
        <v>53</v>
      </c>
      <c r="C16" s="6" t="s">
        <v>22</v>
      </c>
      <c r="D16" s="6"/>
      <c r="E16" s="30">
        <v>261682.65000000008</v>
      </c>
      <c r="F16" s="30"/>
      <c r="G16" s="30">
        <v>37975</v>
      </c>
      <c r="H16" s="30">
        <v>24710.59</v>
      </c>
      <c r="I16" s="30">
        <f>E16+G16-H16</f>
        <v>274947.06000000006</v>
      </c>
      <c r="J16" s="30"/>
    </row>
    <row r="17" spans="1:12">
      <c r="A17" s="3">
        <v>51</v>
      </c>
      <c r="B17" s="4" t="s">
        <v>57</v>
      </c>
      <c r="C17" s="10" t="s">
        <v>98</v>
      </c>
      <c r="D17" s="11"/>
      <c r="E17" s="30">
        <v>162414.25999999998</v>
      </c>
      <c r="F17" s="30"/>
      <c r="G17" s="30">
        <v>12372.18</v>
      </c>
      <c r="H17" s="30">
        <v>0</v>
      </c>
      <c r="I17" s="30">
        <f>E17+G17-H17</f>
        <v>174786.43999999997</v>
      </c>
      <c r="J17" s="30"/>
    </row>
    <row r="18" spans="1:12" ht="15.75" customHeight="1">
      <c r="A18" s="7">
        <v>60</v>
      </c>
      <c r="B18" s="8" t="s">
        <v>52</v>
      </c>
      <c r="C18" s="100" t="s">
        <v>23</v>
      </c>
      <c r="D18" s="101"/>
      <c r="E18" s="30">
        <v>0</v>
      </c>
      <c r="F18" s="30">
        <v>2373</v>
      </c>
      <c r="G18" s="30">
        <f>G19+G20+G21+G22+G23+G24+G25</f>
        <v>1973</v>
      </c>
      <c r="H18" s="30">
        <f>H19+H20+H21+H22+H23+H24+H25</f>
        <v>350</v>
      </c>
      <c r="I18" s="30">
        <f>I19+I20+I21+I22+I23+I24+I25</f>
        <v>0</v>
      </c>
      <c r="J18" s="30">
        <f>J19+J20+J21+J22+J23+J24+J25</f>
        <v>750</v>
      </c>
    </row>
    <row r="19" spans="1:12">
      <c r="A19" s="69">
        <v>60</v>
      </c>
      <c r="B19" s="5" t="s">
        <v>53</v>
      </c>
      <c r="C19" s="9" t="s">
        <v>24</v>
      </c>
      <c r="D19" s="9"/>
      <c r="E19" s="14"/>
      <c r="F19" s="14"/>
      <c r="G19" s="14"/>
      <c r="H19" s="14"/>
      <c r="I19" s="14"/>
      <c r="J19" s="14"/>
    </row>
    <row r="20" spans="1:12">
      <c r="A20" s="69">
        <v>60</v>
      </c>
      <c r="B20" s="5" t="s">
        <v>57</v>
      </c>
      <c r="C20" s="81" t="s">
        <v>25</v>
      </c>
      <c r="D20" s="81"/>
      <c r="E20" s="14"/>
      <c r="F20" s="14"/>
      <c r="G20" s="14"/>
      <c r="H20" s="14"/>
      <c r="I20" s="14"/>
      <c r="J20" s="14"/>
    </row>
    <row r="21" spans="1:12">
      <c r="A21" s="69">
        <v>60</v>
      </c>
      <c r="B21" s="5" t="s">
        <v>59</v>
      </c>
      <c r="C21" s="81" t="s">
        <v>26</v>
      </c>
      <c r="D21" s="81"/>
      <c r="E21" s="14"/>
      <c r="F21" s="14"/>
      <c r="G21" s="14"/>
      <c r="H21" s="14"/>
      <c r="I21" s="14"/>
      <c r="J21" s="14"/>
    </row>
    <row r="22" spans="1:12">
      <c r="A22" s="69">
        <v>60</v>
      </c>
      <c r="B22" s="5" t="s">
        <v>60</v>
      </c>
      <c r="C22" s="81" t="s">
        <v>99</v>
      </c>
      <c r="D22" s="81"/>
      <c r="E22" s="14"/>
      <c r="F22" s="14">
        <v>2373</v>
      </c>
      <c r="G22" s="14">
        <v>1973</v>
      </c>
      <c r="H22" s="14">
        <v>350</v>
      </c>
      <c r="I22" s="14"/>
      <c r="J22" s="14">
        <v>750</v>
      </c>
    </row>
    <row r="23" spans="1:12">
      <c r="A23" s="69">
        <v>60</v>
      </c>
      <c r="B23" s="5" t="s">
        <v>61</v>
      </c>
      <c r="C23" s="81" t="s">
        <v>90</v>
      </c>
      <c r="D23" s="81"/>
      <c r="E23" s="14"/>
      <c r="F23" s="14"/>
      <c r="G23" s="14"/>
      <c r="H23" s="14"/>
      <c r="I23" s="14"/>
      <c r="J23" s="14"/>
    </row>
    <row r="24" spans="1:12">
      <c r="A24" s="69">
        <v>60</v>
      </c>
      <c r="B24" s="5" t="s">
        <v>54</v>
      </c>
      <c r="C24" s="9" t="s">
        <v>15</v>
      </c>
      <c r="D24" s="9"/>
      <c r="E24" s="14"/>
      <c r="F24" s="14"/>
      <c r="G24" s="14"/>
      <c r="H24" s="14"/>
      <c r="I24" s="14"/>
      <c r="J24" s="14"/>
    </row>
    <row r="25" spans="1:12">
      <c r="A25" s="69">
        <v>60</v>
      </c>
      <c r="B25" s="5" t="s">
        <v>85</v>
      </c>
      <c r="C25" s="77" t="s">
        <v>86</v>
      </c>
      <c r="D25" s="78"/>
      <c r="E25" s="14"/>
      <c r="F25" s="14"/>
      <c r="G25" s="14"/>
      <c r="H25" s="14"/>
      <c r="I25" s="14"/>
      <c r="J25" s="14"/>
    </row>
    <row r="26" spans="1:12">
      <c r="A26" s="3">
        <v>68</v>
      </c>
      <c r="B26" s="4" t="s">
        <v>52</v>
      </c>
      <c r="C26" s="6" t="s">
        <v>29</v>
      </c>
      <c r="D26" s="6"/>
      <c r="E26" s="30">
        <v>0.01</v>
      </c>
      <c r="F26" s="30"/>
      <c r="G26" s="30">
        <f>G27+G28</f>
        <v>3268.85</v>
      </c>
      <c r="H26" s="30">
        <f>H27+H28</f>
        <v>3268.85</v>
      </c>
      <c r="I26" s="30">
        <f>I27</f>
        <v>0.01</v>
      </c>
      <c r="J26" s="30"/>
    </row>
    <row r="27" spans="1:12">
      <c r="A27" s="69">
        <v>68</v>
      </c>
      <c r="B27" s="5" t="s">
        <v>53</v>
      </c>
      <c r="C27" s="9" t="s">
        <v>30</v>
      </c>
      <c r="D27" s="9"/>
      <c r="E27" s="14">
        <v>0.01</v>
      </c>
      <c r="F27" s="14"/>
      <c r="G27" s="14">
        <v>3268.85</v>
      </c>
      <c r="H27" s="14">
        <v>3268.85</v>
      </c>
      <c r="I27" s="14">
        <v>0.01</v>
      </c>
      <c r="J27" s="14"/>
    </row>
    <row r="28" spans="1:12">
      <c r="A28" s="69">
        <v>68</v>
      </c>
      <c r="B28" s="5" t="s">
        <v>62</v>
      </c>
      <c r="C28" s="81" t="s">
        <v>31</v>
      </c>
      <c r="D28" s="81"/>
      <c r="E28" s="14"/>
      <c r="F28" s="14"/>
      <c r="G28" s="14"/>
      <c r="H28" s="14"/>
      <c r="I28" s="14"/>
      <c r="J28" s="14"/>
    </row>
    <row r="29" spans="1:12">
      <c r="A29" s="69">
        <v>68</v>
      </c>
      <c r="B29" s="5" t="s">
        <v>63</v>
      </c>
      <c r="C29" s="81" t="s">
        <v>32</v>
      </c>
      <c r="D29" s="81"/>
      <c r="E29" s="14"/>
      <c r="F29" s="14"/>
      <c r="G29" s="14"/>
      <c r="H29" s="14"/>
      <c r="I29" s="14"/>
      <c r="J29" s="14"/>
      <c r="L29" s="43"/>
    </row>
    <row r="30" spans="1:12">
      <c r="A30" s="69">
        <v>68</v>
      </c>
      <c r="B30" s="5" t="s">
        <v>79</v>
      </c>
      <c r="C30" s="77" t="s">
        <v>80</v>
      </c>
      <c r="D30" s="78"/>
      <c r="E30" s="14"/>
      <c r="F30" s="14"/>
      <c r="G30" s="14"/>
      <c r="H30" s="14"/>
      <c r="I30" s="14"/>
      <c r="J30" s="14"/>
    </row>
    <row r="31" spans="1:12" ht="24.75" customHeight="1">
      <c r="A31" s="7">
        <v>69</v>
      </c>
      <c r="B31" s="8" t="s">
        <v>52</v>
      </c>
      <c r="C31" s="83" t="s">
        <v>33</v>
      </c>
      <c r="D31" s="83"/>
      <c r="E31" s="30"/>
      <c r="F31" s="30"/>
      <c r="G31" s="30">
        <f>G32+G35</f>
        <v>4831.84</v>
      </c>
      <c r="H31" s="30">
        <f>H32+H35</f>
        <v>4831.84</v>
      </c>
      <c r="I31" s="30"/>
      <c r="J31" s="30"/>
    </row>
    <row r="32" spans="1:12">
      <c r="A32" s="69">
        <v>69</v>
      </c>
      <c r="B32" s="5" t="s">
        <v>53</v>
      </c>
      <c r="C32" s="81" t="s">
        <v>50</v>
      </c>
      <c r="D32" s="81"/>
      <c r="E32" s="14"/>
      <c r="F32" s="14"/>
      <c r="G32" s="14">
        <f>G33+G34</f>
        <v>47.84</v>
      </c>
      <c r="H32" s="14">
        <f>H33+H34</f>
        <v>47.84</v>
      </c>
      <c r="I32" s="14"/>
      <c r="J32" s="14"/>
    </row>
    <row r="33" spans="1:10" ht="24.75" customHeight="1">
      <c r="A33" s="68">
        <v>69</v>
      </c>
      <c r="B33" s="70" t="s">
        <v>64</v>
      </c>
      <c r="C33" s="82" t="s">
        <v>34</v>
      </c>
      <c r="D33" s="82"/>
      <c r="E33" s="14"/>
      <c r="F33" s="14"/>
      <c r="G33" s="14"/>
      <c r="H33" s="14"/>
      <c r="I33" s="14"/>
      <c r="J33" s="14"/>
    </row>
    <row r="34" spans="1:10" ht="12.75" customHeight="1">
      <c r="A34" s="68">
        <v>69</v>
      </c>
      <c r="B34" s="70" t="s">
        <v>65</v>
      </c>
      <c r="C34" s="82" t="s">
        <v>100</v>
      </c>
      <c r="D34" s="82"/>
      <c r="E34" s="14"/>
      <c r="F34" s="14"/>
      <c r="G34" s="14">
        <v>47.84</v>
      </c>
      <c r="H34" s="14">
        <v>47.84</v>
      </c>
      <c r="I34" s="14"/>
      <c r="J34" s="14"/>
    </row>
    <row r="35" spans="1:10">
      <c r="A35" s="69">
        <v>69</v>
      </c>
      <c r="B35" s="5" t="s">
        <v>76</v>
      </c>
      <c r="C35" s="82" t="s">
        <v>101</v>
      </c>
      <c r="D35" s="82"/>
      <c r="E35" s="14"/>
      <c r="F35" s="14"/>
      <c r="G35" s="14">
        <v>4784</v>
      </c>
      <c r="H35" s="14">
        <v>4784</v>
      </c>
      <c r="I35" s="14"/>
      <c r="J35" s="14"/>
    </row>
    <row r="36" spans="1:10" ht="12.75" customHeight="1">
      <c r="A36" s="68">
        <v>69</v>
      </c>
      <c r="B36" s="70" t="s">
        <v>97</v>
      </c>
      <c r="C36" s="104" t="s">
        <v>16</v>
      </c>
      <c r="D36" s="104"/>
      <c r="E36" s="14"/>
      <c r="F36" s="14"/>
      <c r="G36" s="14"/>
      <c r="H36" s="14"/>
      <c r="I36" s="14"/>
      <c r="J36" s="14"/>
    </row>
    <row r="37" spans="1:10">
      <c r="A37" s="7">
        <v>70</v>
      </c>
      <c r="B37" s="8" t="s">
        <v>52</v>
      </c>
      <c r="C37" s="83" t="s">
        <v>67</v>
      </c>
      <c r="D37" s="83"/>
      <c r="E37" s="30">
        <v>0</v>
      </c>
      <c r="F37" s="30">
        <v>12441</v>
      </c>
      <c r="G37" s="30">
        <f>G38+G39</f>
        <v>15550.6</v>
      </c>
      <c r="H37" s="30">
        <f>H38+H39</f>
        <v>23920</v>
      </c>
      <c r="I37" s="30">
        <f t="shared" ref="I37:J37" si="0">I38+I39</f>
        <v>0</v>
      </c>
      <c r="J37" s="30">
        <f t="shared" si="0"/>
        <v>20810.400000000001</v>
      </c>
    </row>
    <row r="38" spans="1:10" ht="15" customHeight="1">
      <c r="A38" s="69">
        <v>70</v>
      </c>
      <c r="B38" s="5" t="s">
        <v>53</v>
      </c>
      <c r="C38" s="81" t="s">
        <v>37</v>
      </c>
      <c r="D38" s="81"/>
      <c r="E38" s="14"/>
      <c r="F38" s="14">
        <v>12441</v>
      </c>
      <c r="G38" s="14">
        <v>15550.6</v>
      </c>
      <c r="H38" s="14">
        <v>23920</v>
      </c>
      <c r="I38" s="14"/>
      <c r="J38" s="14">
        <v>20810.400000000001</v>
      </c>
    </row>
    <row r="39" spans="1:10" ht="26.25" customHeight="1">
      <c r="A39" s="69">
        <v>70</v>
      </c>
      <c r="B39" s="5" t="s">
        <v>57</v>
      </c>
      <c r="C39" s="79" t="s">
        <v>88</v>
      </c>
      <c r="D39" s="80"/>
      <c r="E39" s="14"/>
      <c r="F39" s="14"/>
      <c r="G39" s="14"/>
      <c r="H39" s="14"/>
      <c r="I39" s="14"/>
      <c r="J39" s="14"/>
    </row>
    <row r="40" spans="1:10">
      <c r="A40" s="3">
        <v>71</v>
      </c>
      <c r="B40" s="4" t="s">
        <v>52</v>
      </c>
      <c r="C40" s="92" t="s">
        <v>38</v>
      </c>
      <c r="D40" s="93"/>
      <c r="E40" s="30"/>
      <c r="F40" s="30">
        <v>590</v>
      </c>
      <c r="G40" s="30">
        <f>G41+G42</f>
        <v>590</v>
      </c>
      <c r="H40" s="30">
        <f>H41+H42</f>
        <v>1102.74</v>
      </c>
      <c r="I40" s="30"/>
      <c r="J40" s="30">
        <f>J42</f>
        <v>1102.74</v>
      </c>
    </row>
    <row r="41" spans="1:10">
      <c r="A41" s="69">
        <v>71</v>
      </c>
      <c r="B41" s="5" t="s">
        <v>53</v>
      </c>
      <c r="C41" s="77"/>
      <c r="D41" s="78"/>
      <c r="E41" s="14"/>
      <c r="F41" s="14"/>
      <c r="G41" s="14"/>
      <c r="H41" s="14"/>
      <c r="I41" s="14"/>
      <c r="J41" s="14"/>
    </row>
    <row r="42" spans="1:10">
      <c r="A42" s="69">
        <v>71</v>
      </c>
      <c r="B42" s="5" t="s">
        <v>57</v>
      </c>
      <c r="C42" s="77" t="s">
        <v>81</v>
      </c>
      <c r="D42" s="78"/>
      <c r="E42" s="14"/>
      <c r="F42" s="14">
        <v>590</v>
      </c>
      <c r="G42" s="14">
        <v>590</v>
      </c>
      <c r="H42" s="14">
        <v>1102.74</v>
      </c>
      <c r="I42" s="14"/>
      <c r="J42" s="14">
        <v>1102.74</v>
      </c>
    </row>
    <row r="43" spans="1:10">
      <c r="A43" s="3">
        <v>73</v>
      </c>
      <c r="B43" s="4" t="s">
        <v>52</v>
      </c>
      <c r="C43" s="92" t="s">
        <v>40</v>
      </c>
      <c r="D43" s="93"/>
      <c r="E43" s="30"/>
      <c r="F43" s="30">
        <v>1565.75</v>
      </c>
      <c r="G43" s="30">
        <f>G44</f>
        <v>1725</v>
      </c>
      <c r="H43" s="30">
        <v>1725</v>
      </c>
      <c r="I43" s="30"/>
      <c r="J43" s="30">
        <f>J44</f>
        <v>1565.75</v>
      </c>
    </row>
    <row r="44" spans="1:10" ht="15.75" customHeight="1">
      <c r="A44" s="69">
        <v>73</v>
      </c>
      <c r="B44" s="5" t="s">
        <v>53</v>
      </c>
      <c r="C44" s="9" t="s">
        <v>41</v>
      </c>
      <c r="D44" s="9"/>
      <c r="E44" s="14"/>
      <c r="F44" s="14">
        <v>1565.75</v>
      </c>
      <c r="G44" s="14">
        <v>1725</v>
      </c>
      <c r="H44" s="14">
        <v>1725</v>
      </c>
      <c r="I44" s="14"/>
      <c r="J44" s="14">
        <v>1565.75</v>
      </c>
    </row>
    <row r="45" spans="1:10" ht="17.25" customHeight="1">
      <c r="A45" s="7">
        <v>76</v>
      </c>
      <c r="B45" s="8" t="s">
        <v>52</v>
      </c>
      <c r="C45" s="105" t="s">
        <v>42</v>
      </c>
      <c r="D45" s="106"/>
      <c r="E45" s="30">
        <v>170254.21</v>
      </c>
      <c r="F45" s="30">
        <v>8922.92</v>
      </c>
      <c r="G45" s="30">
        <f>G46+G47+G48+G52</f>
        <v>50911.9</v>
      </c>
      <c r="H45" s="30">
        <f>H46+H47+H48+H52</f>
        <v>50384.08</v>
      </c>
      <c r="I45" s="30">
        <f>I47+I48+I50+I52</f>
        <v>173707.87</v>
      </c>
      <c r="J45" s="30">
        <f>J46+J47+J48</f>
        <v>11848.759999999998</v>
      </c>
    </row>
    <row r="46" spans="1:10" ht="14.25" customHeight="1">
      <c r="A46" s="69">
        <v>76</v>
      </c>
      <c r="B46" s="5" t="s">
        <v>53</v>
      </c>
      <c r="C46" s="77" t="s">
        <v>95</v>
      </c>
      <c r="D46" s="78"/>
      <c r="E46" s="14"/>
      <c r="F46" s="14"/>
      <c r="G46" s="14">
        <v>36.9</v>
      </c>
      <c r="H46" s="14">
        <v>36.9</v>
      </c>
      <c r="I46" s="14"/>
      <c r="J46" s="14"/>
    </row>
    <row r="47" spans="1:10" ht="36" customHeight="1">
      <c r="A47" s="68">
        <v>76</v>
      </c>
      <c r="B47" s="70" t="s">
        <v>68</v>
      </c>
      <c r="C47" s="79" t="s">
        <v>51</v>
      </c>
      <c r="D47" s="80"/>
      <c r="E47" s="14">
        <v>118204.47</v>
      </c>
      <c r="F47" s="14">
        <v>4190.92</v>
      </c>
      <c r="G47" s="14">
        <v>36887</v>
      </c>
      <c r="H47" s="14">
        <v>37975</v>
      </c>
      <c r="I47" s="14">
        <v>120310.87</v>
      </c>
      <c r="J47" s="14">
        <v>7385.32</v>
      </c>
    </row>
    <row r="48" spans="1:10" ht="24" customHeight="1">
      <c r="A48" s="68">
        <v>76</v>
      </c>
      <c r="B48" s="70" t="s">
        <v>69</v>
      </c>
      <c r="C48" s="79" t="s">
        <v>107</v>
      </c>
      <c r="D48" s="80"/>
      <c r="E48" s="14">
        <v>51725.74</v>
      </c>
      <c r="F48" s="14">
        <v>4732</v>
      </c>
      <c r="G48" s="14">
        <v>13088</v>
      </c>
      <c r="H48" s="14">
        <v>12372.18</v>
      </c>
      <c r="I48" s="14">
        <v>52173</v>
      </c>
      <c r="J48" s="14">
        <v>4463.4399999999996</v>
      </c>
    </row>
    <row r="49" spans="1:10">
      <c r="A49" s="86">
        <v>76</v>
      </c>
      <c r="B49" s="89" t="s">
        <v>61</v>
      </c>
      <c r="C49" s="79" t="s">
        <v>44</v>
      </c>
      <c r="D49" s="80"/>
      <c r="E49" s="14">
        <v>324</v>
      </c>
      <c r="F49" s="14"/>
      <c r="G49" s="14"/>
      <c r="H49" s="14"/>
      <c r="I49" s="14">
        <v>324</v>
      </c>
      <c r="J49" s="14"/>
    </row>
    <row r="50" spans="1:10">
      <c r="A50" s="87"/>
      <c r="B50" s="90"/>
      <c r="C50" s="94" t="s">
        <v>71</v>
      </c>
      <c r="D50" s="95"/>
      <c r="E50" s="14">
        <v>324</v>
      </c>
      <c r="F50" s="14"/>
      <c r="G50" s="14"/>
      <c r="H50" s="14"/>
      <c r="I50" s="14">
        <v>324</v>
      </c>
      <c r="J50" s="14"/>
    </row>
    <row r="51" spans="1:10">
      <c r="A51" s="88"/>
      <c r="B51" s="91"/>
      <c r="C51" s="84"/>
      <c r="D51" s="85"/>
      <c r="E51" s="14"/>
      <c r="F51" s="14"/>
      <c r="G51" s="14"/>
      <c r="H51" s="14"/>
      <c r="I51" s="14"/>
      <c r="J51" s="14"/>
    </row>
    <row r="52" spans="1:10">
      <c r="A52" s="86">
        <v>76</v>
      </c>
      <c r="B52" s="89" t="s">
        <v>54</v>
      </c>
      <c r="C52" s="77" t="s">
        <v>45</v>
      </c>
      <c r="D52" s="78"/>
      <c r="E52" s="14"/>
      <c r="F52" s="14"/>
      <c r="G52" s="14">
        <f>G53+G54+G55</f>
        <v>900</v>
      </c>
      <c r="H52" s="14">
        <f>H53+H54+H55</f>
        <v>0</v>
      </c>
      <c r="I52" s="14">
        <f>I53+I54+I55</f>
        <v>900</v>
      </c>
      <c r="J52" s="14"/>
    </row>
    <row r="53" spans="1:10">
      <c r="A53" s="87"/>
      <c r="B53" s="90"/>
      <c r="C53" s="94" t="s">
        <v>102</v>
      </c>
      <c r="D53" s="95"/>
      <c r="E53" s="14"/>
      <c r="F53" s="14"/>
      <c r="G53" s="14"/>
      <c r="H53" s="14"/>
      <c r="I53" s="14"/>
      <c r="J53" s="14"/>
    </row>
    <row r="54" spans="1:10" ht="12.75" customHeight="1">
      <c r="A54" s="87"/>
      <c r="B54" s="90"/>
      <c r="C54" s="94" t="s">
        <v>103</v>
      </c>
      <c r="D54" s="95"/>
      <c r="E54" s="14"/>
      <c r="F54" s="14"/>
      <c r="G54" s="14">
        <v>900</v>
      </c>
      <c r="H54" s="14"/>
      <c r="I54" s="14">
        <v>900</v>
      </c>
      <c r="J54" s="14"/>
    </row>
    <row r="55" spans="1:10" ht="13.5" customHeight="1">
      <c r="A55" s="88"/>
      <c r="B55" s="91"/>
      <c r="C55" s="94" t="s">
        <v>104</v>
      </c>
      <c r="D55" s="95"/>
      <c r="E55" s="14"/>
      <c r="F55" s="14"/>
      <c r="G55" s="14"/>
      <c r="H55" s="14"/>
      <c r="I55" s="14"/>
      <c r="J55" s="14"/>
    </row>
    <row r="56" spans="1:10">
      <c r="A56" s="7">
        <v>86</v>
      </c>
      <c r="B56" s="8" t="s">
        <v>52</v>
      </c>
      <c r="C56" s="92" t="s">
        <v>17</v>
      </c>
      <c r="D56" s="93"/>
      <c r="E56" s="30"/>
      <c r="F56" s="30">
        <v>241587.47</v>
      </c>
      <c r="G56" s="30">
        <f>G57+G58+G59</f>
        <v>31966.48</v>
      </c>
      <c r="H56" s="30">
        <f>H57+H58+H59</f>
        <v>50875</v>
      </c>
      <c r="I56" s="30"/>
      <c r="J56" s="30">
        <f>J57+J58+J59</f>
        <v>260495.99</v>
      </c>
    </row>
    <row r="57" spans="1:10" ht="25.5" customHeight="1">
      <c r="A57" s="68">
        <v>86</v>
      </c>
      <c r="B57" s="70" t="s">
        <v>53</v>
      </c>
      <c r="C57" s="79" t="s">
        <v>78</v>
      </c>
      <c r="D57" s="80"/>
      <c r="E57" s="14"/>
      <c r="F57" s="14">
        <v>32179.47</v>
      </c>
      <c r="G57" s="14">
        <v>31966.48</v>
      </c>
      <c r="H57" s="14">
        <v>36887</v>
      </c>
      <c r="I57" s="14"/>
      <c r="J57" s="14">
        <v>37099.99</v>
      </c>
    </row>
    <row r="58" spans="1:10" ht="24.75" customHeight="1">
      <c r="A58" s="68">
        <v>86</v>
      </c>
      <c r="B58" s="70" t="s">
        <v>57</v>
      </c>
      <c r="C58" s="79" t="s">
        <v>108</v>
      </c>
      <c r="D58" s="80"/>
      <c r="E58" s="14"/>
      <c r="F58" s="14">
        <v>209408</v>
      </c>
      <c r="G58" s="14"/>
      <c r="H58" s="14">
        <v>13088</v>
      </c>
      <c r="I58" s="14"/>
      <c r="J58" s="14">
        <v>222496</v>
      </c>
    </row>
    <row r="59" spans="1:10">
      <c r="A59" s="68">
        <v>86</v>
      </c>
      <c r="B59" s="70" t="s">
        <v>59</v>
      </c>
      <c r="C59" s="77" t="s">
        <v>18</v>
      </c>
      <c r="D59" s="78"/>
      <c r="E59" s="14"/>
      <c r="F59" s="14">
        <v>0</v>
      </c>
      <c r="G59" s="14"/>
      <c r="H59" s="14">
        <v>900</v>
      </c>
      <c r="I59" s="14"/>
      <c r="J59" s="14">
        <v>900</v>
      </c>
    </row>
    <row r="60" spans="1:10">
      <c r="A60" s="7">
        <v>96</v>
      </c>
      <c r="B60" s="8" t="s">
        <v>52</v>
      </c>
      <c r="C60" s="92" t="s">
        <v>19</v>
      </c>
      <c r="D60" s="93"/>
      <c r="E60" s="30"/>
      <c r="F60" s="30">
        <v>326872.7</v>
      </c>
      <c r="G60" s="30"/>
      <c r="H60" s="30">
        <f>H61</f>
        <v>0</v>
      </c>
      <c r="I60" s="30"/>
      <c r="J60" s="30">
        <f>J61</f>
        <v>326872.7</v>
      </c>
    </row>
    <row r="61" spans="1:10">
      <c r="A61" s="68">
        <v>96</v>
      </c>
      <c r="B61" s="70" t="s">
        <v>60</v>
      </c>
      <c r="C61" s="77" t="s">
        <v>20</v>
      </c>
      <c r="D61" s="78"/>
      <c r="E61" s="14"/>
      <c r="F61" s="14">
        <v>326872.7</v>
      </c>
      <c r="G61" s="14"/>
      <c r="H61" s="14"/>
      <c r="I61" s="14"/>
      <c r="J61" s="14">
        <v>326872.7</v>
      </c>
    </row>
    <row r="62" spans="1:10">
      <c r="A62" s="69"/>
      <c r="B62" s="69"/>
      <c r="C62" s="92" t="s">
        <v>46</v>
      </c>
      <c r="D62" s="93"/>
      <c r="E62" s="30">
        <v>594352.84000000008</v>
      </c>
      <c r="F62" s="30">
        <v>594352.84000000008</v>
      </c>
      <c r="G62" s="30">
        <f>G15+G16+G17+G18+G26+G31+G37+G40+G43+G45+G56</f>
        <v>175764.85</v>
      </c>
      <c r="H62" s="30">
        <f>H15+H16+H17+H18+H26+H31+H37+H40+H43+H45+H56+H60</f>
        <v>175764.85</v>
      </c>
      <c r="I62" s="30">
        <f>I15+I16+I17+I18+I26+I37+I45</f>
        <v>623446.34000000008</v>
      </c>
      <c r="J62" s="30">
        <f>J18+J37+J40+J43+J45+J56+J60</f>
        <v>623446.34000000008</v>
      </c>
    </row>
    <row r="63" spans="1:10">
      <c r="A63" s="15"/>
      <c r="B63" s="15"/>
      <c r="C63" s="16"/>
      <c r="D63" s="16"/>
      <c r="E63" s="17"/>
      <c r="F63" s="17"/>
      <c r="G63" s="17"/>
      <c r="H63" s="17"/>
      <c r="I63" s="17"/>
      <c r="J63" s="17"/>
    </row>
    <row r="65" spans="3:8">
      <c r="C65" s="1" t="s">
        <v>47</v>
      </c>
      <c r="H65" s="1" t="s">
        <v>48</v>
      </c>
    </row>
  </sheetData>
  <mergeCells count="57">
    <mergeCell ref="C60:D60"/>
    <mergeCell ref="C61:D61"/>
    <mergeCell ref="C62:D62"/>
    <mergeCell ref="C25:D25"/>
    <mergeCell ref="C41:D41"/>
    <mergeCell ref="C59:D59"/>
    <mergeCell ref="C39:D39"/>
    <mergeCell ref="C45:D45"/>
    <mergeCell ref="C40:D40"/>
    <mergeCell ref="C42:D42"/>
    <mergeCell ref="C43:D43"/>
    <mergeCell ref="C46:D46"/>
    <mergeCell ref="C47:D47"/>
    <mergeCell ref="C48:D48"/>
    <mergeCell ref="C38:D38"/>
    <mergeCell ref="C28:D28"/>
    <mergeCell ref="A49:A51"/>
    <mergeCell ref="B49:B51"/>
    <mergeCell ref="A52:A55"/>
    <mergeCell ref="B52:B55"/>
    <mergeCell ref="C58:D58"/>
    <mergeCell ref="C52:D52"/>
    <mergeCell ref="C53:D53"/>
    <mergeCell ref="C54:D54"/>
    <mergeCell ref="C55:D55"/>
    <mergeCell ref="C56:D56"/>
    <mergeCell ref="C57:D57"/>
    <mergeCell ref="C49:D49"/>
    <mergeCell ref="C50:D50"/>
    <mergeCell ref="C51:D51"/>
    <mergeCell ref="C22:D22"/>
    <mergeCell ref="C14:D14"/>
    <mergeCell ref="C15:D15"/>
    <mergeCell ref="C18:D18"/>
    <mergeCell ref="C20:D20"/>
    <mergeCell ref="C34:D34"/>
    <mergeCell ref="C35:D35"/>
    <mergeCell ref="C36:D36"/>
    <mergeCell ref="C37:D37"/>
    <mergeCell ref="C23:D23"/>
    <mergeCell ref="C29:D29"/>
    <mergeCell ref="C30:D30"/>
    <mergeCell ref="C31:D31"/>
    <mergeCell ref="C32:D32"/>
    <mergeCell ref="C33:D33"/>
    <mergeCell ref="A4:J4"/>
    <mergeCell ref="A5:J5"/>
    <mergeCell ref="C7:D8"/>
    <mergeCell ref="E7:F7"/>
    <mergeCell ref="G7:H7"/>
    <mergeCell ref="I7:J7"/>
    <mergeCell ref="C21:D21"/>
    <mergeCell ref="C9:D9"/>
    <mergeCell ref="C10:D10"/>
    <mergeCell ref="C11:D11"/>
    <mergeCell ref="C12:D12"/>
    <mergeCell ref="C13:D13"/>
  </mergeCells>
  <pageMargins left="0.70866141732283472" right="0.70866141732283472" top="0.74803149606299213" bottom="0.74803149606299213" header="0.31496062992125984" footer="0.31496062992125984"/>
  <pageSetup paperSize="9" scale="75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65"/>
  <sheetViews>
    <sheetView tabSelected="1" workbookViewId="0">
      <selection activeCell="M65" sqref="M65"/>
    </sheetView>
  </sheetViews>
  <sheetFormatPr defaultRowHeight="12.75"/>
  <cols>
    <col min="1" max="1" width="6.85546875" style="1" customWidth="1"/>
    <col min="2" max="2" width="8.5703125" style="1" customWidth="1"/>
    <col min="3" max="3" width="9.140625" style="1"/>
    <col min="4" max="4" width="32.28515625" style="1" customWidth="1"/>
    <col min="5" max="5" width="9.28515625" style="1" customWidth="1"/>
    <col min="6" max="6" width="9.42578125" style="1" customWidth="1"/>
    <col min="7" max="7" width="10.7109375" style="1" customWidth="1"/>
    <col min="8" max="9" width="9.5703125" style="1" customWidth="1"/>
    <col min="10" max="10" width="9.7109375" style="1" customWidth="1"/>
    <col min="11" max="16384" width="9.140625" style="1"/>
  </cols>
  <sheetData>
    <row r="1" spans="1:10">
      <c r="A1" s="1" t="s">
        <v>77</v>
      </c>
    </row>
    <row r="2" spans="1:10">
      <c r="A2" s="1" t="s">
        <v>49</v>
      </c>
    </row>
    <row r="4" spans="1:10">
      <c r="A4" s="76" t="s">
        <v>0</v>
      </c>
      <c r="B4" s="76"/>
      <c r="C4" s="76"/>
      <c r="D4" s="76"/>
      <c r="E4" s="76"/>
      <c r="F4" s="76"/>
      <c r="G4" s="76"/>
      <c r="H4" s="76"/>
      <c r="I4" s="76"/>
      <c r="J4" s="76"/>
    </row>
    <row r="5" spans="1:10">
      <c r="A5" s="76" t="s">
        <v>109</v>
      </c>
      <c r="B5" s="76"/>
      <c r="C5" s="76"/>
      <c r="D5" s="76"/>
      <c r="E5" s="76"/>
      <c r="F5" s="76"/>
      <c r="G5" s="76"/>
      <c r="H5" s="76"/>
      <c r="I5" s="76"/>
      <c r="J5" s="76"/>
    </row>
    <row r="7" spans="1:10" ht="26.25" customHeight="1">
      <c r="A7" s="2" t="s">
        <v>1</v>
      </c>
      <c r="B7" s="2"/>
      <c r="C7" s="96" t="s">
        <v>4</v>
      </c>
      <c r="D7" s="96"/>
      <c r="E7" s="97" t="s">
        <v>5</v>
      </c>
      <c r="F7" s="97"/>
      <c r="G7" s="98" t="s">
        <v>8</v>
      </c>
      <c r="H7" s="99"/>
      <c r="I7" s="97" t="s">
        <v>9</v>
      </c>
      <c r="J7" s="97"/>
    </row>
    <row r="8" spans="1:10" ht="25.5">
      <c r="A8" s="74" t="s">
        <v>2</v>
      </c>
      <c r="B8" s="74" t="s">
        <v>3</v>
      </c>
      <c r="C8" s="96"/>
      <c r="D8" s="96"/>
      <c r="E8" s="72" t="s">
        <v>6</v>
      </c>
      <c r="F8" s="72" t="s">
        <v>7</v>
      </c>
      <c r="G8" s="72" t="s">
        <v>6</v>
      </c>
      <c r="H8" s="72" t="s">
        <v>7</v>
      </c>
      <c r="I8" s="72" t="s">
        <v>6</v>
      </c>
      <c r="J8" s="72" t="s">
        <v>7</v>
      </c>
    </row>
    <row r="9" spans="1:10">
      <c r="A9" s="73">
        <v>1</v>
      </c>
      <c r="B9" s="73">
        <v>2</v>
      </c>
      <c r="C9" s="103">
        <v>3</v>
      </c>
      <c r="D9" s="103"/>
      <c r="E9" s="72">
        <v>4</v>
      </c>
      <c r="F9" s="72">
        <v>5</v>
      </c>
      <c r="G9" s="72">
        <v>6</v>
      </c>
      <c r="H9" s="72">
        <v>7</v>
      </c>
      <c r="I9" s="72">
        <v>8</v>
      </c>
      <c r="J9" s="72">
        <v>9</v>
      </c>
    </row>
    <row r="10" spans="1:10">
      <c r="A10" s="3">
        <v>10</v>
      </c>
      <c r="B10" s="4" t="s">
        <v>52</v>
      </c>
      <c r="C10" s="102" t="s">
        <v>10</v>
      </c>
      <c r="D10" s="102"/>
      <c r="E10" s="30"/>
      <c r="F10" s="30"/>
      <c r="G10" s="30"/>
      <c r="H10" s="30"/>
      <c r="I10" s="30"/>
      <c r="J10" s="30"/>
    </row>
    <row r="11" spans="1:10">
      <c r="A11" s="73">
        <v>10</v>
      </c>
      <c r="B11" s="5" t="s">
        <v>53</v>
      </c>
      <c r="C11" s="81" t="s">
        <v>21</v>
      </c>
      <c r="D11" s="81"/>
      <c r="E11" s="14"/>
      <c r="F11" s="14"/>
      <c r="G11" s="14"/>
      <c r="H11" s="14"/>
      <c r="I11" s="14"/>
      <c r="J11" s="14"/>
    </row>
    <row r="12" spans="1:10">
      <c r="A12" s="73">
        <v>10</v>
      </c>
      <c r="B12" s="5" t="s">
        <v>54</v>
      </c>
      <c r="C12" s="81" t="s">
        <v>11</v>
      </c>
      <c r="D12" s="81"/>
      <c r="E12" s="14"/>
      <c r="F12" s="14"/>
      <c r="G12" s="14"/>
      <c r="H12" s="14"/>
      <c r="I12" s="14"/>
      <c r="J12" s="14"/>
    </row>
    <row r="13" spans="1:10">
      <c r="A13" s="73">
        <v>10</v>
      </c>
      <c r="B13" s="5" t="s">
        <v>55</v>
      </c>
      <c r="C13" s="81" t="s">
        <v>12</v>
      </c>
      <c r="D13" s="81"/>
      <c r="E13" s="14"/>
      <c r="F13" s="14"/>
      <c r="G13" s="14"/>
      <c r="H13" s="14"/>
      <c r="I13" s="14"/>
      <c r="J13" s="14"/>
    </row>
    <row r="14" spans="1:10">
      <c r="A14" s="73">
        <v>10</v>
      </c>
      <c r="B14" s="5" t="s">
        <v>56</v>
      </c>
      <c r="C14" s="81" t="s">
        <v>13</v>
      </c>
      <c r="D14" s="81"/>
      <c r="E14" s="14"/>
      <c r="F14" s="14"/>
      <c r="G14" s="14"/>
      <c r="H14" s="14"/>
      <c r="I14" s="14"/>
      <c r="J14" s="14"/>
    </row>
    <row r="15" spans="1:10">
      <c r="A15" s="3">
        <v>50</v>
      </c>
      <c r="B15" s="4" t="s">
        <v>52</v>
      </c>
      <c r="C15" s="102" t="s">
        <v>14</v>
      </c>
      <c r="D15" s="102"/>
      <c r="E15" s="30">
        <v>4.9600000000027649</v>
      </c>
      <c r="F15" s="30"/>
      <c r="G15" s="30">
        <v>43238.42</v>
      </c>
      <c r="H15" s="30">
        <v>43243.38</v>
      </c>
      <c r="I15" s="30">
        <f>E15+G15-H15</f>
        <v>0</v>
      </c>
      <c r="J15" s="30"/>
    </row>
    <row r="16" spans="1:10">
      <c r="A16" s="3">
        <v>51</v>
      </c>
      <c r="B16" s="4" t="s">
        <v>53</v>
      </c>
      <c r="C16" s="6" t="s">
        <v>22</v>
      </c>
      <c r="D16" s="6"/>
      <c r="E16" s="30">
        <v>274947.06000000006</v>
      </c>
      <c r="F16" s="30"/>
      <c r="G16" s="30">
        <v>15647</v>
      </c>
      <c r="H16" s="30">
        <v>27175.21</v>
      </c>
      <c r="I16" s="30">
        <f>E16+G16-H16</f>
        <v>263418.85000000003</v>
      </c>
      <c r="J16" s="30"/>
    </row>
    <row r="17" spans="1:12">
      <c r="A17" s="3">
        <v>51</v>
      </c>
      <c r="B17" s="4" t="s">
        <v>57</v>
      </c>
      <c r="C17" s="10" t="s">
        <v>98</v>
      </c>
      <c r="D17" s="11"/>
      <c r="E17" s="30">
        <v>174786.43999999997</v>
      </c>
      <c r="F17" s="30"/>
      <c r="G17" s="30">
        <v>3998</v>
      </c>
      <c r="H17" s="30">
        <v>0</v>
      </c>
      <c r="I17" s="30">
        <f>E17+G17-H17</f>
        <v>178784.43999999997</v>
      </c>
      <c r="J17" s="30"/>
    </row>
    <row r="18" spans="1:12" ht="15.75" customHeight="1">
      <c r="A18" s="7">
        <v>60</v>
      </c>
      <c r="B18" s="8" t="s">
        <v>52</v>
      </c>
      <c r="C18" s="100" t="s">
        <v>23</v>
      </c>
      <c r="D18" s="101"/>
      <c r="E18" s="30">
        <v>0</v>
      </c>
      <c r="F18" s="30">
        <v>750</v>
      </c>
      <c r="G18" s="30">
        <f>G19+G20+G21+G22+G23+G24+G25</f>
        <v>3650</v>
      </c>
      <c r="H18" s="30">
        <f>H19+H20+H21+H22+H23+H24+H25</f>
        <v>0</v>
      </c>
      <c r="I18" s="30">
        <f>I19+I20+I21+I22+I23+I24+I25</f>
        <v>3650</v>
      </c>
      <c r="J18" s="30">
        <f>J19+J20+J21+J22+J23+J24+J25</f>
        <v>750</v>
      </c>
    </row>
    <row r="19" spans="1:12">
      <c r="A19" s="73">
        <v>60</v>
      </c>
      <c r="B19" s="5" t="s">
        <v>53</v>
      </c>
      <c r="C19" s="9" t="s">
        <v>24</v>
      </c>
      <c r="D19" s="9"/>
      <c r="E19" s="14"/>
      <c r="F19" s="14"/>
      <c r="G19" s="14"/>
      <c r="H19" s="14"/>
      <c r="I19" s="14"/>
      <c r="J19" s="14"/>
    </row>
    <row r="20" spans="1:12">
      <c r="A20" s="73">
        <v>60</v>
      </c>
      <c r="B20" s="5" t="s">
        <v>57</v>
      </c>
      <c r="C20" s="81" t="s">
        <v>25</v>
      </c>
      <c r="D20" s="81"/>
      <c r="E20" s="14"/>
      <c r="F20" s="14"/>
      <c r="G20" s="14"/>
      <c r="H20" s="14"/>
      <c r="I20" s="14"/>
      <c r="J20" s="14"/>
    </row>
    <row r="21" spans="1:12">
      <c r="A21" s="73">
        <v>60</v>
      </c>
      <c r="B21" s="5" t="s">
        <v>59</v>
      </c>
      <c r="C21" s="81" t="s">
        <v>26</v>
      </c>
      <c r="D21" s="81"/>
      <c r="E21" s="14"/>
      <c r="F21" s="14"/>
      <c r="G21" s="14"/>
      <c r="H21" s="14"/>
      <c r="I21" s="14"/>
      <c r="J21" s="14"/>
    </row>
    <row r="22" spans="1:12">
      <c r="A22" s="73">
        <v>60</v>
      </c>
      <c r="B22" s="5" t="s">
        <v>60</v>
      </c>
      <c r="C22" s="81" t="s">
        <v>99</v>
      </c>
      <c r="D22" s="81"/>
      <c r="E22" s="14"/>
      <c r="F22" s="14">
        <v>750</v>
      </c>
      <c r="G22" s="14"/>
      <c r="H22" s="14"/>
      <c r="I22" s="14"/>
      <c r="J22" s="14">
        <v>750</v>
      </c>
    </row>
    <row r="23" spans="1:12">
      <c r="A23" s="73">
        <v>60</v>
      </c>
      <c r="B23" s="5" t="s">
        <v>61</v>
      </c>
      <c r="C23" s="81" t="s">
        <v>90</v>
      </c>
      <c r="D23" s="81"/>
      <c r="E23" s="14"/>
      <c r="F23" s="14"/>
      <c r="G23" s="14"/>
      <c r="H23" s="14"/>
      <c r="I23" s="14"/>
      <c r="J23" s="14"/>
    </row>
    <row r="24" spans="1:12">
      <c r="A24" s="73">
        <v>60</v>
      </c>
      <c r="B24" s="5" t="s">
        <v>54</v>
      </c>
      <c r="C24" s="9" t="s">
        <v>15</v>
      </c>
      <c r="D24" s="9"/>
      <c r="E24" s="14"/>
      <c r="F24" s="14"/>
      <c r="G24" s="14"/>
      <c r="H24" s="14"/>
      <c r="I24" s="14"/>
      <c r="J24" s="14"/>
    </row>
    <row r="25" spans="1:12">
      <c r="A25" s="73">
        <v>60</v>
      </c>
      <c r="B25" s="5" t="s">
        <v>85</v>
      </c>
      <c r="C25" s="77" t="s">
        <v>86</v>
      </c>
      <c r="D25" s="78"/>
      <c r="E25" s="14"/>
      <c r="F25" s="14"/>
      <c r="G25" s="14">
        <v>3650</v>
      </c>
      <c r="H25" s="14"/>
      <c r="I25" s="14">
        <v>3650</v>
      </c>
      <c r="J25" s="14"/>
    </row>
    <row r="26" spans="1:12">
      <c r="A26" s="3">
        <v>68</v>
      </c>
      <c r="B26" s="4" t="s">
        <v>52</v>
      </c>
      <c r="C26" s="6" t="s">
        <v>29</v>
      </c>
      <c r="D26" s="6"/>
      <c r="E26" s="30">
        <v>0.01</v>
      </c>
      <c r="F26" s="30"/>
      <c r="G26" s="30">
        <f>G27+G28</f>
        <v>0</v>
      </c>
      <c r="H26" s="30">
        <f>H27+H28</f>
        <v>2869.75</v>
      </c>
      <c r="I26" s="30">
        <f>I27</f>
        <v>0</v>
      </c>
      <c r="J26" s="30">
        <f>J27</f>
        <v>2869.74</v>
      </c>
    </row>
    <row r="27" spans="1:12">
      <c r="A27" s="73">
        <v>68</v>
      </c>
      <c r="B27" s="5" t="s">
        <v>53</v>
      </c>
      <c r="C27" s="9" t="s">
        <v>30</v>
      </c>
      <c r="D27" s="9"/>
      <c r="E27" s="14">
        <v>0.01</v>
      </c>
      <c r="F27" s="14"/>
      <c r="G27" s="14"/>
      <c r="H27" s="14">
        <v>2869.75</v>
      </c>
      <c r="I27" s="14"/>
      <c r="J27" s="14">
        <v>2869.74</v>
      </c>
    </row>
    <row r="28" spans="1:12">
      <c r="A28" s="73">
        <v>68</v>
      </c>
      <c r="B28" s="5" t="s">
        <v>62</v>
      </c>
      <c r="C28" s="81" t="s">
        <v>31</v>
      </c>
      <c r="D28" s="81"/>
      <c r="E28" s="14"/>
      <c r="F28" s="14"/>
      <c r="G28" s="14"/>
      <c r="H28" s="14"/>
      <c r="I28" s="14"/>
      <c r="J28" s="14"/>
    </row>
    <row r="29" spans="1:12">
      <c r="A29" s="73">
        <v>68</v>
      </c>
      <c r="B29" s="5" t="s">
        <v>63</v>
      </c>
      <c r="C29" s="81" t="s">
        <v>32</v>
      </c>
      <c r="D29" s="81"/>
      <c r="E29" s="14"/>
      <c r="F29" s="14"/>
      <c r="G29" s="14"/>
      <c r="H29" s="14"/>
      <c r="I29" s="14"/>
      <c r="J29" s="14"/>
      <c r="L29" s="43"/>
    </row>
    <row r="30" spans="1:12">
      <c r="A30" s="73">
        <v>68</v>
      </c>
      <c r="B30" s="5" t="s">
        <v>79</v>
      </c>
      <c r="C30" s="77" t="s">
        <v>80</v>
      </c>
      <c r="D30" s="78"/>
      <c r="E30" s="14"/>
      <c r="F30" s="14"/>
      <c r="G30" s="14"/>
      <c r="H30" s="14"/>
      <c r="I30" s="14"/>
      <c r="J30" s="14"/>
    </row>
    <row r="31" spans="1:12" ht="24.75" customHeight="1">
      <c r="A31" s="7">
        <v>69</v>
      </c>
      <c r="B31" s="8" t="s">
        <v>52</v>
      </c>
      <c r="C31" s="83" t="s">
        <v>33</v>
      </c>
      <c r="D31" s="83"/>
      <c r="E31" s="30"/>
      <c r="F31" s="30"/>
      <c r="G31" s="30">
        <f>G32+G35</f>
        <v>0</v>
      </c>
      <c r="H31" s="30">
        <f>H32+H35</f>
        <v>4211.7</v>
      </c>
      <c r="I31" s="30"/>
      <c r="J31" s="30">
        <f>J32+J35</f>
        <v>4211.7</v>
      </c>
    </row>
    <row r="32" spans="1:12">
      <c r="A32" s="73">
        <v>69</v>
      </c>
      <c r="B32" s="5" t="s">
        <v>53</v>
      </c>
      <c r="C32" s="81" t="s">
        <v>50</v>
      </c>
      <c r="D32" s="81"/>
      <c r="E32" s="14"/>
      <c r="F32" s="14"/>
      <c r="G32" s="14">
        <f>G33+G34</f>
        <v>0</v>
      </c>
      <c r="H32" s="14">
        <f>H33+H34</f>
        <v>41.7</v>
      </c>
      <c r="I32" s="14"/>
      <c r="J32" s="14">
        <v>41.7</v>
      </c>
    </row>
    <row r="33" spans="1:10" ht="24.75" customHeight="1">
      <c r="A33" s="72">
        <v>69</v>
      </c>
      <c r="B33" s="75" t="s">
        <v>64</v>
      </c>
      <c r="C33" s="82" t="s">
        <v>34</v>
      </c>
      <c r="D33" s="82"/>
      <c r="E33" s="14"/>
      <c r="F33" s="14"/>
      <c r="G33" s="14"/>
      <c r="H33" s="14"/>
      <c r="I33" s="14"/>
      <c r="J33" s="14"/>
    </row>
    <row r="34" spans="1:10" ht="12.75" customHeight="1">
      <c r="A34" s="72">
        <v>69</v>
      </c>
      <c r="B34" s="75" t="s">
        <v>65</v>
      </c>
      <c r="C34" s="82" t="s">
        <v>100</v>
      </c>
      <c r="D34" s="82"/>
      <c r="E34" s="14"/>
      <c r="F34" s="14"/>
      <c r="G34" s="14"/>
      <c r="H34" s="14">
        <v>41.7</v>
      </c>
      <c r="I34" s="14"/>
      <c r="J34" s="14">
        <v>41.7</v>
      </c>
    </row>
    <row r="35" spans="1:10">
      <c r="A35" s="73">
        <v>69</v>
      </c>
      <c r="B35" s="5" t="s">
        <v>76</v>
      </c>
      <c r="C35" s="82" t="s">
        <v>101</v>
      </c>
      <c r="D35" s="82"/>
      <c r="E35" s="14"/>
      <c r="F35" s="14"/>
      <c r="G35" s="14"/>
      <c r="H35" s="14">
        <v>4170</v>
      </c>
      <c r="I35" s="14"/>
      <c r="J35" s="14">
        <v>4170</v>
      </c>
    </row>
    <row r="36" spans="1:10" ht="12.75" customHeight="1">
      <c r="A36" s="72">
        <v>69</v>
      </c>
      <c r="B36" s="75" t="s">
        <v>97</v>
      </c>
      <c r="C36" s="104" t="s">
        <v>16</v>
      </c>
      <c r="D36" s="104"/>
      <c r="E36" s="14"/>
      <c r="F36" s="14"/>
      <c r="G36" s="14"/>
      <c r="H36" s="14"/>
      <c r="I36" s="14"/>
      <c r="J36" s="14"/>
    </row>
    <row r="37" spans="1:10">
      <c r="A37" s="7">
        <v>70</v>
      </c>
      <c r="B37" s="8" t="s">
        <v>52</v>
      </c>
      <c r="C37" s="83" t="s">
        <v>67</v>
      </c>
      <c r="D37" s="83"/>
      <c r="E37" s="30">
        <v>0</v>
      </c>
      <c r="F37" s="30">
        <v>20810.400000000001</v>
      </c>
      <c r="G37" s="30">
        <f>G38+G39</f>
        <v>41660.400000000001</v>
      </c>
      <c r="H37" s="30">
        <f>H38+H39</f>
        <v>20850</v>
      </c>
      <c r="I37" s="30">
        <f t="shared" ref="I37:J37" si="0">I38+I39</f>
        <v>0</v>
      </c>
      <c r="J37" s="30">
        <f t="shared" si="0"/>
        <v>0</v>
      </c>
    </row>
    <row r="38" spans="1:10" ht="15" customHeight="1">
      <c r="A38" s="73">
        <v>70</v>
      </c>
      <c r="B38" s="5" t="s">
        <v>53</v>
      </c>
      <c r="C38" s="81" t="s">
        <v>37</v>
      </c>
      <c r="D38" s="81"/>
      <c r="E38" s="14"/>
      <c r="F38" s="14">
        <v>20810.400000000001</v>
      </c>
      <c r="G38" s="14">
        <v>41660.400000000001</v>
      </c>
      <c r="H38" s="14">
        <v>20850</v>
      </c>
      <c r="I38" s="14"/>
      <c r="J38" s="14"/>
    </row>
    <row r="39" spans="1:10" ht="26.25" customHeight="1">
      <c r="A39" s="73">
        <v>70</v>
      </c>
      <c r="B39" s="5" t="s">
        <v>57</v>
      </c>
      <c r="C39" s="79" t="s">
        <v>88</v>
      </c>
      <c r="D39" s="80"/>
      <c r="E39" s="14"/>
      <c r="F39" s="14"/>
      <c r="G39" s="14"/>
      <c r="H39" s="14"/>
      <c r="I39" s="14"/>
      <c r="J39" s="14"/>
    </row>
    <row r="40" spans="1:10">
      <c r="A40" s="3">
        <v>71</v>
      </c>
      <c r="B40" s="4" t="s">
        <v>52</v>
      </c>
      <c r="C40" s="92" t="s">
        <v>38</v>
      </c>
      <c r="D40" s="93"/>
      <c r="E40" s="30"/>
      <c r="F40" s="30">
        <v>1102.74</v>
      </c>
      <c r="G40" s="30">
        <f>G41+G42</f>
        <v>1161.98</v>
      </c>
      <c r="H40" s="30">
        <f>H41+H42</f>
        <v>59.24</v>
      </c>
      <c r="I40" s="30"/>
      <c r="J40" s="30">
        <f>J42</f>
        <v>0</v>
      </c>
    </row>
    <row r="41" spans="1:10">
      <c r="A41" s="73">
        <v>71</v>
      </c>
      <c r="B41" s="5" t="s">
        <v>53</v>
      </c>
      <c r="C41" s="77"/>
      <c r="D41" s="78"/>
      <c r="E41" s="14"/>
      <c r="F41" s="14"/>
      <c r="G41" s="14"/>
      <c r="H41" s="14"/>
      <c r="I41" s="14"/>
      <c r="J41" s="14"/>
    </row>
    <row r="42" spans="1:10">
      <c r="A42" s="73">
        <v>71</v>
      </c>
      <c r="B42" s="5" t="s">
        <v>57</v>
      </c>
      <c r="C42" s="77" t="s">
        <v>81</v>
      </c>
      <c r="D42" s="78"/>
      <c r="E42" s="14"/>
      <c r="F42" s="14">
        <v>1102.74</v>
      </c>
      <c r="G42" s="14">
        <v>1161.98</v>
      </c>
      <c r="H42" s="14">
        <v>59.24</v>
      </c>
      <c r="I42" s="14"/>
      <c r="J42" s="14"/>
    </row>
    <row r="43" spans="1:10">
      <c r="A43" s="3">
        <v>73</v>
      </c>
      <c r="B43" s="4" t="s">
        <v>52</v>
      </c>
      <c r="C43" s="92" t="s">
        <v>40</v>
      </c>
      <c r="D43" s="93"/>
      <c r="E43" s="30"/>
      <c r="F43" s="30">
        <v>1565.75</v>
      </c>
      <c r="G43" s="30">
        <f>G44</f>
        <v>3290.75</v>
      </c>
      <c r="H43" s="30">
        <v>1725</v>
      </c>
      <c r="I43" s="30"/>
      <c r="J43" s="30">
        <f>J44</f>
        <v>0</v>
      </c>
    </row>
    <row r="44" spans="1:10" ht="15.75" customHeight="1">
      <c r="A44" s="73">
        <v>73</v>
      </c>
      <c r="B44" s="5" t="s">
        <v>53</v>
      </c>
      <c r="C44" s="9" t="s">
        <v>41</v>
      </c>
      <c r="D44" s="9"/>
      <c r="E44" s="14"/>
      <c r="F44" s="14">
        <v>1565.75</v>
      </c>
      <c r="G44" s="14">
        <v>3290.75</v>
      </c>
      <c r="H44" s="14">
        <v>1725</v>
      </c>
      <c r="I44" s="14"/>
      <c r="J44" s="14"/>
    </row>
    <row r="45" spans="1:10" ht="17.25" customHeight="1">
      <c r="A45" s="7">
        <v>76</v>
      </c>
      <c r="B45" s="8" t="s">
        <v>52</v>
      </c>
      <c r="C45" s="105" t="s">
        <v>42</v>
      </c>
      <c r="D45" s="106"/>
      <c r="E45" s="30">
        <v>173707.87</v>
      </c>
      <c r="F45" s="30">
        <v>11848.759999999998</v>
      </c>
      <c r="G45" s="30">
        <f>G46+G47+G48+G52</f>
        <v>50025.21</v>
      </c>
      <c r="H45" s="30">
        <f>H46+H47+H48+H52</f>
        <v>39458.629999999997</v>
      </c>
      <c r="I45" s="30">
        <f>I47+I48+I50+I52</f>
        <v>199521.03</v>
      </c>
      <c r="J45" s="30">
        <f>J47+J48+J50+J52</f>
        <v>27095.339999999997</v>
      </c>
    </row>
    <row r="46" spans="1:10" ht="14.25" customHeight="1">
      <c r="A46" s="73">
        <v>76</v>
      </c>
      <c r="B46" s="5" t="s">
        <v>53</v>
      </c>
      <c r="C46" s="77" t="s">
        <v>95</v>
      </c>
      <c r="D46" s="78"/>
      <c r="E46" s="14"/>
      <c r="F46" s="14"/>
      <c r="G46" s="14">
        <v>50.21</v>
      </c>
      <c r="H46" s="14">
        <v>50.21</v>
      </c>
      <c r="I46" s="14"/>
      <c r="J46" s="14"/>
    </row>
    <row r="47" spans="1:10" ht="36" customHeight="1">
      <c r="A47" s="72">
        <v>76</v>
      </c>
      <c r="B47" s="75" t="s">
        <v>68</v>
      </c>
      <c r="C47" s="79" t="s">
        <v>51</v>
      </c>
      <c r="D47" s="80"/>
      <c r="E47" s="14">
        <v>120310.87</v>
      </c>
      <c r="F47" s="14">
        <v>7385.32</v>
      </c>
      <c r="G47" s="14">
        <v>36887</v>
      </c>
      <c r="H47" s="14">
        <v>14747</v>
      </c>
      <c r="I47" s="14">
        <v>138998.47</v>
      </c>
      <c r="J47" s="14">
        <v>3932.92</v>
      </c>
    </row>
    <row r="48" spans="1:10" ht="24" customHeight="1">
      <c r="A48" s="72">
        <v>76</v>
      </c>
      <c r="B48" s="75" t="s">
        <v>69</v>
      </c>
      <c r="C48" s="79" t="s">
        <v>107</v>
      </c>
      <c r="D48" s="80"/>
      <c r="E48" s="14">
        <v>52173</v>
      </c>
      <c r="F48" s="14">
        <v>4463.4399999999996</v>
      </c>
      <c r="G48" s="14">
        <v>13088</v>
      </c>
      <c r="H48" s="14">
        <v>3998</v>
      </c>
      <c r="I48" s="14">
        <v>60198.559999999998</v>
      </c>
      <c r="J48" s="14">
        <v>3399</v>
      </c>
    </row>
    <row r="49" spans="1:10">
      <c r="A49" s="86">
        <v>76</v>
      </c>
      <c r="B49" s="89" t="s">
        <v>61</v>
      </c>
      <c r="C49" s="79" t="s">
        <v>44</v>
      </c>
      <c r="D49" s="80"/>
      <c r="E49" s="14">
        <v>324</v>
      </c>
      <c r="F49" s="14"/>
      <c r="G49" s="14"/>
      <c r="H49" s="14"/>
      <c r="I49" s="14">
        <v>324</v>
      </c>
      <c r="J49" s="14"/>
    </row>
    <row r="50" spans="1:10">
      <c r="A50" s="87"/>
      <c r="B50" s="90"/>
      <c r="C50" s="94" t="s">
        <v>71</v>
      </c>
      <c r="D50" s="95"/>
      <c r="E50" s="14">
        <v>324</v>
      </c>
      <c r="F50" s="14"/>
      <c r="G50" s="14"/>
      <c r="H50" s="14"/>
      <c r="I50" s="14">
        <v>324</v>
      </c>
      <c r="J50" s="14"/>
    </row>
    <row r="51" spans="1:10">
      <c r="A51" s="88"/>
      <c r="B51" s="91"/>
      <c r="C51" s="84"/>
      <c r="D51" s="85"/>
      <c r="E51" s="14"/>
      <c r="F51" s="14"/>
      <c r="G51" s="14"/>
      <c r="H51" s="14"/>
      <c r="I51" s="14"/>
      <c r="J51" s="14"/>
    </row>
    <row r="52" spans="1:10">
      <c r="A52" s="86">
        <v>76</v>
      </c>
      <c r="B52" s="89" t="s">
        <v>54</v>
      </c>
      <c r="C52" s="77" t="s">
        <v>45</v>
      </c>
      <c r="D52" s="78"/>
      <c r="E52" s="14">
        <v>900</v>
      </c>
      <c r="F52" s="14"/>
      <c r="G52" s="14">
        <f>G53+G54+G55</f>
        <v>0</v>
      </c>
      <c r="H52" s="14">
        <f>H53+H54+H55</f>
        <v>20663.419999999998</v>
      </c>
      <c r="I52" s="14">
        <f>I53+I54+I55</f>
        <v>0</v>
      </c>
      <c r="J52" s="14">
        <f>J53+J54+J55</f>
        <v>19763.419999999998</v>
      </c>
    </row>
    <row r="53" spans="1:10">
      <c r="A53" s="87"/>
      <c r="B53" s="90"/>
      <c r="C53" s="94" t="s">
        <v>102</v>
      </c>
      <c r="D53" s="95"/>
      <c r="E53" s="14"/>
      <c r="F53" s="14"/>
      <c r="G53" s="14"/>
      <c r="H53" s="14">
        <v>19763.419999999998</v>
      </c>
      <c r="I53" s="14"/>
      <c r="J53" s="14">
        <v>19763.419999999998</v>
      </c>
    </row>
    <row r="54" spans="1:10" ht="12.75" customHeight="1">
      <c r="A54" s="87"/>
      <c r="B54" s="90"/>
      <c r="C54" s="94" t="s">
        <v>103</v>
      </c>
      <c r="D54" s="95"/>
      <c r="E54" s="14">
        <v>900</v>
      </c>
      <c r="F54" s="14"/>
      <c r="G54" s="14"/>
      <c r="H54" s="14">
        <v>900</v>
      </c>
      <c r="I54" s="14"/>
      <c r="J54" s="14"/>
    </row>
    <row r="55" spans="1:10" ht="13.5" customHeight="1">
      <c r="A55" s="88"/>
      <c r="B55" s="91"/>
      <c r="C55" s="94" t="s">
        <v>104</v>
      </c>
      <c r="D55" s="95"/>
      <c r="E55" s="14"/>
      <c r="F55" s="14"/>
      <c r="G55" s="14"/>
      <c r="H55" s="14"/>
      <c r="I55" s="14"/>
      <c r="J55" s="14"/>
    </row>
    <row r="56" spans="1:10">
      <c r="A56" s="7">
        <v>86</v>
      </c>
      <c r="B56" s="8" t="s">
        <v>52</v>
      </c>
      <c r="C56" s="92" t="s">
        <v>17</v>
      </c>
      <c r="D56" s="93"/>
      <c r="E56" s="30"/>
      <c r="F56" s="30">
        <v>260495.99</v>
      </c>
      <c r="G56" s="30">
        <f>G57+G58+G59</f>
        <v>26896.15</v>
      </c>
      <c r="H56" s="30">
        <f>H57+H58+H59</f>
        <v>49975</v>
      </c>
      <c r="I56" s="30"/>
      <c r="J56" s="30">
        <f>J57+J58+J59</f>
        <v>283574.83999999997</v>
      </c>
    </row>
    <row r="57" spans="1:10" ht="25.5" customHeight="1">
      <c r="A57" s="72">
        <v>86</v>
      </c>
      <c r="B57" s="75" t="s">
        <v>53</v>
      </c>
      <c r="C57" s="79" t="s">
        <v>78</v>
      </c>
      <c r="D57" s="80"/>
      <c r="E57" s="14"/>
      <c r="F57" s="14">
        <v>37099.99</v>
      </c>
      <c r="G57" s="14">
        <v>26896.15</v>
      </c>
      <c r="H57" s="14">
        <v>36887</v>
      </c>
      <c r="I57" s="14"/>
      <c r="J57" s="14">
        <v>47090.84</v>
      </c>
    </row>
    <row r="58" spans="1:10" ht="24.75" customHeight="1">
      <c r="A58" s="72">
        <v>86</v>
      </c>
      <c r="B58" s="75" t="s">
        <v>57</v>
      </c>
      <c r="C58" s="79" t="s">
        <v>108</v>
      </c>
      <c r="D58" s="80"/>
      <c r="E58" s="14"/>
      <c r="F58" s="14">
        <v>222496</v>
      </c>
      <c r="G58" s="14"/>
      <c r="H58" s="14">
        <v>13088</v>
      </c>
      <c r="I58" s="14"/>
      <c r="J58" s="14">
        <v>235584</v>
      </c>
    </row>
    <row r="59" spans="1:10">
      <c r="A59" s="72">
        <v>86</v>
      </c>
      <c r="B59" s="75" t="s">
        <v>59</v>
      </c>
      <c r="C59" s="77" t="s">
        <v>18</v>
      </c>
      <c r="D59" s="78"/>
      <c r="E59" s="14"/>
      <c r="F59" s="14">
        <v>900</v>
      </c>
      <c r="G59" s="14"/>
      <c r="H59" s="14"/>
      <c r="I59" s="14"/>
      <c r="J59" s="14">
        <v>900</v>
      </c>
    </row>
    <row r="60" spans="1:10">
      <c r="A60" s="7">
        <v>96</v>
      </c>
      <c r="B60" s="8" t="s">
        <v>52</v>
      </c>
      <c r="C60" s="92" t="s">
        <v>19</v>
      </c>
      <c r="D60" s="93"/>
      <c r="E60" s="30"/>
      <c r="F60" s="30">
        <v>326872.7</v>
      </c>
      <c r="G60" s="30"/>
      <c r="H60" s="30">
        <f>H61</f>
        <v>0</v>
      </c>
      <c r="I60" s="30"/>
      <c r="J60" s="30">
        <f>J61</f>
        <v>326872.7</v>
      </c>
    </row>
    <row r="61" spans="1:10">
      <c r="A61" s="72">
        <v>96</v>
      </c>
      <c r="B61" s="75" t="s">
        <v>60</v>
      </c>
      <c r="C61" s="77" t="s">
        <v>20</v>
      </c>
      <c r="D61" s="78"/>
      <c r="E61" s="14"/>
      <c r="F61" s="14">
        <v>326872.7</v>
      </c>
      <c r="G61" s="14"/>
      <c r="H61" s="14"/>
      <c r="I61" s="14"/>
      <c r="J61" s="14">
        <v>326872.7</v>
      </c>
    </row>
    <row r="62" spans="1:10">
      <c r="A62" s="73"/>
      <c r="B62" s="73"/>
      <c r="C62" s="92" t="s">
        <v>46</v>
      </c>
      <c r="D62" s="93"/>
      <c r="E62" s="30">
        <v>623446.34000000008</v>
      </c>
      <c r="F62" s="30">
        <v>623446.34000000008</v>
      </c>
      <c r="G62" s="30">
        <f>G15+G16+G17+G18+G26+G31+G37+G40+G43+G45+G56+G60</f>
        <v>189567.91</v>
      </c>
      <c r="H62" s="30">
        <f>H15+H16+H17+H18+H26+H31+H37+H40+H43+H45+H56+H60</f>
        <v>189567.91</v>
      </c>
      <c r="I62" s="30">
        <f>I15+I16+I17+I18+I26+I31+I37+I45+I56+I60</f>
        <v>645374.32000000007</v>
      </c>
      <c r="J62" s="30">
        <f>J18+J26+J31+J37+J40+J43+J45+J56+J60</f>
        <v>645374.32000000007</v>
      </c>
    </row>
    <row r="63" spans="1:10">
      <c r="A63" s="15"/>
      <c r="B63" s="15"/>
      <c r="C63" s="16"/>
      <c r="D63" s="16"/>
      <c r="E63" s="17"/>
      <c r="F63" s="17"/>
      <c r="G63" s="17"/>
      <c r="H63" s="17"/>
      <c r="I63" s="17"/>
      <c r="J63" s="17"/>
    </row>
    <row r="65" spans="3:8">
      <c r="C65" s="1" t="s">
        <v>47</v>
      </c>
      <c r="H65" s="1" t="s">
        <v>48</v>
      </c>
    </row>
  </sheetData>
  <mergeCells count="57">
    <mergeCell ref="C14:D14"/>
    <mergeCell ref="A4:J4"/>
    <mergeCell ref="A5:J5"/>
    <mergeCell ref="C7:D8"/>
    <mergeCell ref="E7:F7"/>
    <mergeCell ref="G7:H7"/>
    <mergeCell ref="I7:J7"/>
    <mergeCell ref="C9:D9"/>
    <mergeCell ref="C10:D10"/>
    <mergeCell ref="C11:D11"/>
    <mergeCell ref="C12:D12"/>
    <mergeCell ref="C13:D13"/>
    <mergeCell ref="C33:D33"/>
    <mergeCell ref="C15:D15"/>
    <mergeCell ref="C18:D18"/>
    <mergeCell ref="C20:D20"/>
    <mergeCell ref="C21:D21"/>
    <mergeCell ref="C22:D22"/>
    <mergeCell ref="C23:D23"/>
    <mergeCell ref="C28:D28"/>
    <mergeCell ref="C29:D29"/>
    <mergeCell ref="C30:D30"/>
    <mergeCell ref="C31:D31"/>
    <mergeCell ref="C32:D32"/>
    <mergeCell ref="C25:D25"/>
    <mergeCell ref="C46:D46"/>
    <mergeCell ref="C34:D34"/>
    <mergeCell ref="C35:D35"/>
    <mergeCell ref="C36:D36"/>
    <mergeCell ref="C37:D37"/>
    <mergeCell ref="C38:D38"/>
    <mergeCell ref="C39:D39"/>
    <mergeCell ref="C40:D40"/>
    <mergeCell ref="C41:D41"/>
    <mergeCell ref="C42:D42"/>
    <mergeCell ref="C45:D45"/>
    <mergeCell ref="C43:D43"/>
    <mergeCell ref="C47:D47"/>
    <mergeCell ref="C48:D48"/>
    <mergeCell ref="C49:D49"/>
    <mergeCell ref="C50:D50"/>
    <mergeCell ref="A49:A51"/>
    <mergeCell ref="B49:B51"/>
    <mergeCell ref="C51:D51"/>
    <mergeCell ref="C52:D52"/>
    <mergeCell ref="C53:D53"/>
    <mergeCell ref="C54:D54"/>
    <mergeCell ref="A52:A55"/>
    <mergeCell ref="B52:B55"/>
    <mergeCell ref="C56:D56"/>
    <mergeCell ref="C62:D62"/>
    <mergeCell ref="C55:D55"/>
    <mergeCell ref="C57:D57"/>
    <mergeCell ref="C58:D58"/>
    <mergeCell ref="C59:D59"/>
    <mergeCell ref="C60:D60"/>
    <mergeCell ref="C61:D61"/>
  </mergeCells>
  <pageMargins left="0.70866141732283472" right="0.70866141732283472" top="0.74803149606299213" bottom="0.74803149606299213" header="0.31496062992125984" footer="0.31496062992125984"/>
  <pageSetup paperSize="9" scale="75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63"/>
  <sheetViews>
    <sheetView topLeftCell="A13" workbookViewId="0">
      <selection activeCell="H55" sqref="H55"/>
    </sheetView>
  </sheetViews>
  <sheetFormatPr defaultRowHeight="12.75"/>
  <cols>
    <col min="1" max="1" width="6.85546875" style="1" customWidth="1"/>
    <col min="2" max="2" width="8.5703125" style="1" customWidth="1"/>
    <col min="3" max="3" width="9.140625" style="1"/>
    <col min="4" max="4" width="30.42578125" style="1" customWidth="1"/>
    <col min="5" max="5" width="9.28515625" style="1" customWidth="1"/>
    <col min="6" max="6" width="9.42578125" style="1" customWidth="1"/>
    <col min="7" max="7" width="10.7109375" style="1" customWidth="1"/>
    <col min="8" max="9" width="9.5703125" style="1" customWidth="1"/>
    <col min="10" max="10" width="9.7109375" style="1" customWidth="1"/>
    <col min="11" max="16384" width="9.140625" style="1"/>
  </cols>
  <sheetData>
    <row r="1" spans="1:10">
      <c r="A1" s="1" t="s">
        <v>77</v>
      </c>
    </row>
    <row r="2" spans="1:10">
      <c r="A2" s="1" t="s">
        <v>49</v>
      </c>
    </row>
    <row r="4" spans="1:10">
      <c r="A4" s="76" t="s">
        <v>0</v>
      </c>
      <c r="B4" s="76"/>
      <c r="C4" s="76"/>
      <c r="D4" s="76"/>
      <c r="E4" s="76"/>
      <c r="F4" s="76"/>
      <c r="G4" s="76"/>
      <c r="H4" s="76"/>
      <c r="I4" s="76"/>
      <c r="J4" s="76"/>
    </row>
    <row r="5" spans="1:10">
      <c r="A5" s="76" t="s">
        <v>82</v>
      </c>
      <c r="B5" s="76"/>
      <c r="C5" s="76"/>
      <c r="D5" s="76"/>
      <c r="E5" s="76"/>
      <c r="F5" s="76"/>
      <c r="G5" s="76"/>
      <c r="H5" s="76"/>
      <c r="I5" s="76"/>
      <c r="J5" s="76"/>
    </row>
    <row r="7" spans="1:10" ht="26.25" customHeight="1">
      <c r="A7" s="2" t="s">
        <v>1</v>
      </c>
      <c r="B7" s="2"/>
      <c r="C7" s="96" t="s">
        <v>4</v>
      </c>
      <c r="D7" s="96"/>
      <c r="E7" s="108" t="s">
        <v>5</v>
      </c>
      <c r="F7" s="108"/>
      <c r="G7" s="98" t="s">
        <v>8</v>
      </c>
      <c r="H7" s="99"/>
      <c r="I7" s="108" t="s">
        <v>9</v>
      </c>
      <c r="J7" s="108"/>
    </row>
    <row r="8" spans="1:10" ht="25.5">
      <c r="A8" s="21" t="s">
        <v>2</v>
      </c>
      <c r="B8" s="21" t="s">
        <v>3</v>
      </c>
      <c r="C8" s="96"/>
      <c r="D8" s="96"/>
      <c r="E8" s="18" t="s">
        <v>6</v>
      </c>
      <c r="F8" s="18" t="s">
        <v>7</v>
      </c>
      <c r="G8" s="18" t="s">
        <v>6</v>
      </c>
      <c r="H8" s="18" t="s">
        <v>7</v>
      </c>
      <c r="I8" s="18" t="s">
        <v>6</v>
      </c>
      <c r="J8" s="18" t="s">
        <v>7</v>
      </c>
    </row>
    <row r="9" spans="1:10">
      <c r="A9" s="18">
        <v>1</v>
      </c>
      <c r="B9" s="18">
        <v>2</v>
      </c>
      <c r="C9" s="103">
        <v>3</v>
      </c>
      <c r="D9" s="103"/>
      <c r="E9" s="18">
        <v>4</v>
      </c>
      <c r="F9" s="18">
        <v>5</v>
      </c>
      <c r="G9" s="18">
        <v>6</v>
      </c>
      <c r="H9" s="18">
        <v>7</v>
      </c>
      <c r="I9" s="18">
        <v>8</v>
      </c>
      <c r="J9" s="18">
        <v>9</v>
      </c>
    </row>
    <row r="10" spans="1:10">
      <c r="A10" s="3">
        <v>10</v>
      </c>
      <c r="B10" s="4" t="s">
        <v>52</v>
      </c>
      <c r="C10" s="102" t="s">
        <v>10</v>
      </c>
      <c r="D10" s="102"/>
      <c r="E10" s="12"/>
      <c r="F10" s="12"/>
      <c r="G10" s="12"/>
      <c r="H10" s="12"/>
      <c r="I10" s="12"/>
      <c r="J10" s="12"/>
    </row>
    <row r="11" spans="1:10">
      <c r="A11" s="18">
        <v>10</v>
      </c>
      <c r="B11" s="5" t="s">
        <v>53</v>
      </c>
      <c r="C11" s="81" t="s">
        <v>21</v>
      </c>
      <c r="D11" s="81"/>
      <c r="E11" s="13"/>
      <c r="F11" s="13"/>
      <c r="G11" s="13"/>
      <c r="H11" s="13"/>
      <c r="I11" s="13"/>
      <c r="J11" s="13"/>
    </row>
    <row r="12" spans="1:10">
      <c r="A12" s="18">
        <v>10</v>
      </c>
      <c r="B12" s="5" t="s">
        <v>54</v>
      </c>
      <c r="C12" s="81" t="s">
        <v>11</v>
      </c>
      <c r="D12" s="81"/>
      <c r="E12" s="13"/>
      <c r="F12" s="13"/>
      <c r="G12" s="13"/>
      <c r="H12" s="13"/>
      <c r="I12" s="13"/>
      <c r="J12" s="13"/>
    </row>
    <row r="13" spans="1:10">
      <c r="A13" s="18">
        <v>10</v>
      </c>
      <c r="B13" s="5" t="s">
        <v>55</v>
      </c>
      <c r="C13" s="81" t="s">
        <v>12</v>
      </c>
      <c r="D13" s="81"/>
      <c r="E13" s="13"/>
      <c r="F13" s="13"/>
      <c r="G13" s="13"/>
      <c r="H13" s="13"/>
      <c r="I13" s="13"/>
      <c r="J13" s="13"/>
    </row>
    <row r="14" spans="1:10">
      <c r="A14" s="18">
        <v>10</v>
      </c>
      <c r="B14" s="5" t="s">
        <v>56</v>
      </c>
      <c r="C14" s="81" t="s">
        <v>13</v>
      </c>
      <c r="D14" s="81"/>
      <c r="E14" s="13"/>
      <c r="F14" s="13"/>
      <c r="G14" s="13"/>
      <c r="H14" s="13"/>
      <c r="I14" s="13"/>
      <c r="J14" s="13"/>
    </row>
    <row r="15" spans="1:10">
      <c r="A15" s="3">
        <v>50</v>
      </c>
      <c r="B15" s="4" t="s">
        <v>52</v>
      </c>
      <c r="C15" s="102" t="s">
        <v>14</v>
      </c>
      <c r="D15" s="102"/>
      <c r="E15" s="12">
        <v>0.35</v>
      </c>
      <c r="F15" s="12"/>
      <c r="G15" s="12">
        <v>16820</v>
      </c>
      <c r="H15" s="12">
        <v>16817.87</v>
      </c>
      <c r="I15" s="12">
        <f>E15+G15-H15</f>
        <v>2.4799999999995634</v>
      </c>
      <c r="J15" s="12"/>
    </row>
    <row r="16" spans="1:10">
      <c r="A16" s="3">
        <v>51</v>
      </c>
      <c r="B16" s="4" t="s">
        <v>53</v>
      </c>
      <c r="C16" s="6" t="s">
        <v>22</v>
      </c>
      <c r="D16" s="6"/>
      <c r="E16" s="12">
        <v>69193.490000000005</v>
      </c>
      <c r="F16" s="12"/>
      <c r="G16" s="12">
        <v>35771</v>
      </c>
      <c r="H16" s="12">
        <v>62178.04</v>
      </c>
      <c r="I16" s="12">
        <f>E16+G16-H16</f>
        <v>42786.450000000004</v>
      </c>
      <c r="J16" s="12"/>
    </row>
    <row r="17" spans="1:10">
      <c r="A17" s="3">
        <v>51</v>
      </c>
      <c r="B17" s="4" t="s">
        <v>57</v>
      </c>
      <c r="C17" s="10" t="s">
        <v>58</v>
      </c>
      <c r="D17" s="11"/>
      <c r="E17" s="12">
        <v>55384.36</v>
      </c>
      <c r="F17" s="12"/>
      <c r="G17" s="12">
        <v>4861.18</v>
      </c>
      <c r="H17" s="12">
        <v>0</v>
      </c>
      <c r="I17" s="12">
        <f>E17+G17-H17</f>
        <v>60245.54</v>
      </c>
      <c r="J17" s="12"/>
    </row>
    <row r="18" spans="1:10" ht="26.25" customHeight="1">
      <c r="A18" s="7">
        <v>60</v>
      </c>
      <c r="B18" s="8" t="s">
        <v>52</v>
      </c>
      <c r="C18" s="100" t="s">
        <v>23</v>
      </c>
      <c r="D18" s="101"/>
      <c r="E18" s="12"/>
      <c r="F18" s="12"/>
      <c r="G18" s="12">
        <f>G19+G22</f>
        <v>1887.88</v>
      </c>
      <c r="H18" s="12">
        <f>H19+H22</f>
        <v>1887.88</v>
      </c>
      <c r="I18" s="12"/>
      <c r="J18" s="12"/>
    </row>
    <row r="19" spans="1:10">
      <c r="A19" s="18">
        <v>60</v>
      </c>
      <c r="B19" s="5" t="s">
        <v>53</v>
      </c>
      <c r="C19" s="9" t="s">
        <v>24</v>
      </c>
      <c r="D19" s="9"/>
      <c r="E19" s="13"/>
      <c r="F19" s="13"/>
      <c r="G19" s="13">
        <v>407.5</v>
      </c>
      <c r="H19" s="13">
        <v>407.5</v>
      </c>
      <c r="I19" s="13"/>
      <c r="J19" s="13"/>
    </row>
    <row r="20" spans="1:10">
      <c r="A20" s="18">
        <v>60</v>
      </c>
      <c r="B20" s="5" t="s">
        <v>57</v>
      </c>
      <c r="C20" s="81" t="s">
        <v>25</v>
      </c>
      <c r="D20" s="81"/>
      <c r="E20" s="13"/>
      <c r="F20" s="13"/>
      <c r="G20" s="13"/>
      <c r="H20" s="13"/>
      <c r="I20" s="13"/>
      <c r="J20" s="13"/>
    </row>
    <row r="21" spans="1:10">
      <c r="A21" s="18">
        <v>60</v>
      </c>
      <c r="B21" s="5" t="s">
        <v>59</v>
      </c>
      <c r="C21" s="81" t="s">
        <v>26</v>
      </c>
      <c r="D21" s="81"/>
      <c r="E21" s="13"/>
      <c r="F21" s="13"/>
      <c r="G21" s="13"/>
      <c r="H21" s="13"/>
      <c r="I21" s="13"/>
      <c r="J21" s="13"/>
    </row>
    <row r="22" spans="1:10">
      <c r="A22" s="18">
        <v>60</v>
      </c>
      <c r="B22" s="5" t="s">
        <v>60</v>
      </c>
      <c r="C22" s="81" t="s">
        <v>27</v>
      </c>
      <c r="D22" s="81"/>
      <c r="E22" s="13"/>
      <c r="F22" s="13"/>
      <c r="G22" s="13">
        <v>1480.38</v>
      </c>
      <c r="H22" s="13">
        <v>1480.38</v>
      </c>
      <c r="I22" s="13"/>
      <c r="J22" s="13"/>
    </row>
    <row r="23" spans="1:10">
      <c r="A23" s="18">
        <v>60</v>
      </c>
      <c r="B23" s="5" t="s">
        <v>61</v>
      </c>
      <c r="C23" s="81" t="s">
        <v>28</v>
      </c>
      <c r="D23" s="81"/>
      <c r="E23" s="13"/>
      <c r="F23" s="13"/>
      <c r="G23" s="13"/>
      <c r="H23" s="13"/>
      <c r="I23" s="13"/>
      <c r="J23" s="13"/>
    </row>
    <row r="24" spans="1:10">
      <c r="A24" s="18">
        <v>60</v>
      </c>
      <c r="B24" s="5" t="s">
        <v>54</v>
      </c>
      <c r="C24" s="9" t="s">
        <v>15</v>
      </c>
      <c r="D24" s="9"/>
      <c r="E24" s="13"/>
      <c r="F24" s="13"/>
      <c r="G24" s="13"/>
      <c r="H24" s="13"/>
      <c r="I24" s="13"/>
      <c r="J24" s="13"/>
    </row>
    <row r="25" spans="1:10">
      <c r="A25" s="3">
        <v>68</v>
      </c>
      <c r="B25" s="4" t="s">
        <v>52</v>
      </c>
      <c r="C25" s="6" t="s">
        <v>29</v>
      </c>
      <c r="D25" s="6"/>
      <c r="E25" s="12"/>
      <c r="F25" s="12"/>
      <c r="G25" s="12">
        <f>G26</f>
        <v>3180.84</v>
      </c>
      <c r="H25" s="12">
        <f>H26</f>
        <v>3180.84</v>
      </c>
      <c r="I25" s="12"/>
      <c r="J25" s="12"/>
    </row>
    <row r="26" spans="1:10">
      <c r="A26" s="18">
        <v>68</v>
      </c>
      <c r="B26" s="5" t="s">
        <v>53</v>
      </c>
      <c r="C26" s="9" t="s">
        <v>30</v>
      </c>
      <c r="D26" s="9"/>
      <c r="E26" s="13"/>
      <c r="F26" s="13"/>
      <c r="G26" s="13">
        <v>3180.84</v>
      </c>
      <c r="H26" s="13">
        <v>3180.84</v>
      </c>
      <c r="I26" s="13"/>
      <c r="J26" s="13"/>
    </row>
    <row r="27" spans="1:10">
      <c r="A27" s="18">
        <v>68</v>
      </c>
      <c r="B27" s="5" t="s">
        <v>62</v>
      </c>
      <c r="C27" s="81" t="s">
        <v>31</v>
      </c>
      <c r="D27" s="81"/>
      <c r="E27" s="13"/>
      <c r="F27" s="13"/>
      <c r="G27" s="13"/>
      <c r="H27" s="13"/>
      <c r="I27" s="13"/>
      <c r="J27" s="13"/>
    </row>
    <row r="28" spans="1:10">
      <c r="A28" s="18">
        <v>68</v>
      </c>
      <c r="B28" s="5" t="s">
        <v>63</v>
      </c>
      <c r="C28" s="81" t="s">
        <v>32</v>
      </c>
      <c r="D28" s="81"/>
      <c r="E28" s="13"/>
      <c r="F28" s="13"/>
      <c r="G28" s="13"/>
      <c r="H28" s="13"/>
      <c r="I28" s="13"/>
      <c r="J28" s="13"/>
    </row>
    <row r="29" spans="1:10">
      <c r="A29" s="18">
        <v>68</v>
      </c>
      <c r="B29" s="5" t="s">
        <v>79</v>
      </c>
      <c r="C29" s="77" t="s">
        <v>80</v>
      </c>
      <c r="D29" s="78"/>
      <c r="E29" s="13"/>
      <c r="F29" s="13"/>
      <c r="G29" s="13"/>
      <c r="H29" s="13"/>
      <c r="I29" s="13"/>
      <c r="J29" s="13"/>
    </row>
    <row r="30" spans="1:10" ht="24.75" customHeight="1">
      <c r="A30" s="7">
        <v>69</v>
      </c>
      <c r="B30" s="8" t="s">
        <v>52</v>
      </c>
      <c r="C30" s="83" t="s">
        <v>33</v>
      </c>
      <c r="D30" s="83"/>
      <c r="E30" s="12"/>
      <c r="F30" s="12"/>
      <c r="G30" s="12">
        <f>G31+G34</f>
        <v>4594.09</v>
      </c>
      <c r="H30" s="12">
        <f>H31+H34</f>
        <v>4594.09</v>
      </c>
      <c r="I30" s="12"/>
      <c r="J30" s="12"/>
    </row>
    <row r="31" spans="1:10">
      <c r="A31" s="18">
        <v>69</v>
      </c>
      <c r="B31" s="5" t="s">
        <v>53</v>
      </c>
      <c r="C31" s="81" t="s">
        <v>50</v>
      </c>
      <c r="D31" s="81"/>
      <c r="E31" s="13"/>
      <c r="F31" s="13"/>
      <c r="G31" s="13">
        <v>45.49</v>
      </c>
      <c r="H31" s="13">
        <v>45.49</v>
      </c>
      <c r="I31" s="13"/>
      <c r="J31" s="13"/>
    </row>
    <row r="32" spans="1:10" ht="22.5" customHeight="1">
      <c r="A32" s="19">
        <v>69</v>
      </c>
      <c r="B32" s="20" t="s">
        <v>64</v>
      </c>
      <c r="C32" s="82" t="s">
        <v>34</v>
      </c>
      <c r="D32" s="82"/>
      <c r="E32" s="13"/>
      <c r="F32" s="13"/>
      <c r="G32" s="13"/>
      <c r="H32" s="13"/>
      <c r="I32" s="13"/>
      <c r="J32" s="13"/>
    </row>
    <row r="33" spans="1:10" ht="25.5" customHeight="1">
      <c r="A33" s="19">
        <v>69</v>
      </c>
      <c r="B33" s="20" t="s">
        <v>65</v>
      </c>
      <c r="C33" s="82" t="s">
        <v>35</v>
      </c>
      <c r="D33" s="82"/>
      <c r="E33" s="13"/>
      <c r="F33" s="13"/>
      <c r="G33" s="13">
        <v>45.49</v>
      </c>
      <c r="H33" s="13">
        <v>45.49</v>
      </c>
      <c r="I33" s="13"/>
      <c r="J33" s="13"/>
    </row>
    <row r="34" spans="1:10">
      <c r="A34" s="18">
        <v>69</v>
      </c>
      <c r="B34" s="5" t="s">
        <v>76</v>
      </c>
      <c r="C34" s="82" t="s">
        <v>36</v>
      </c>
      <c r="D34" s="82"/>
      <c r="E34" s="13"/>
      <c r="F34" s="13"/>
      <c r="G34" s="13">
        <v>4548.6000000000004</v>
      </c>
      <c r="H34" s="13">
        <v>4548.6000000000004</v>
      </c>
      <c r="I34" s="13"/>
      <c r="J34" s="13"/>
    </row>
    <row r="35" spans="1:10">
      <c r="A35" s="18">
        <v>69</v>
      </c>
      <c r="B35" s="5" t="s">
        <v>66</v>
      </c>
      <c r="C35" s="81" t="s">
        <v>16</v>
      </c>
      <c r="D35" s="81"/>
      <c r="E35" s="13"/>
      <c r="F35" s="13"/>
      <c r="G35" s="13"/>
      <c r="H35" s="13"/>
      <c r="I35" s="13"/>
      <c r="J35" s="13"/>
    </row>
    <row r="36" spans="1:10" ht="17.25" customHeight="1">
      <c r="A36" s="7">
        <v>70</v>
      </c>
      <c r="B36" s="8" t="s">
        <v>52</v>
      </c>
      <c r="C36" s="83" t="s">
        <v>67</v>
      </c>
      <c r="D36" s="83"/>
      <c r="E36" s="12"/>
      <c r="F36" s="12">
        <v>12536.7</v>
      </c>
      <c r="G36" s="12">
        <v>17803.71</v>
      </c>
      <c r="H36" s="12">
        <v>22743</v>
      </c>
      <c r="I36" s="12"/>
      <c r="J36" s="12">
        <v>17475.990000000002</v>
      </c>
    </row>
    <row r="37" spans="1:10">
      <c r="A37" s="18">
        <v>70</v>
      </c>
      <c r="B37" s="5" t="s">
        <v>53</v>
      </c>
      <c r="C37" s="81" t="s">
        <v>37</v>
      </c>
      <c r="D37" s="81"/>
      <c r="E37" s="13"/>
      <c r="F37" s="13">
        <v>12536.7</v>
      </c>
      <c r="G37" s="13">
        <v>17803.71</v>
      </c>
      <c r="H37" s="13">
        <v>22743</v>
      </c>
      <c r="I37" s="13"/>
      <c r="J37" s="13">
        <v>17475.990000000002</v>
      </c>
    </row>
    <row r="38" spans="1:10">
      <c r="A38" s="3">
        <v>71</v>
      </c>
      <c r="B38" s="4" t="s">
        <v>52</v>
      </c>
      <c r="C38" s="102" t="s">
        <v>38</v>
      </c>
      <c r="D38" s="102"/>
      <c r="E38" s="12">
        <v>2030</v>
      </c>
      <c r="F38" s="12"/>
      <c r="G38" s="12">
        <v>470</v>
      </c>
      <c r="H38" s="12">
        <v>2500</v>
      </c>
      <c r="I38" s="12"/>
      <c r="J38" s="12"/>
    </row>
    <row r="39" spans="1:10">
      <c r="A39" s="18">
        <v>71</v>
      </c>
      <c r="B39" s="5" t="s">
        <v>53</v>
      </c>
      <c r="C39" s="81" t="s">
        <v>39</v>
      </c>
      <c r="D39" s="81"/>
      <c r="E39" s="13">
        <v>2030</v>
      </c>
      <c r="F39" s="13"/>
      <c r="G39" s="13">
        <v>470</v>
      </c>
      <c r="H39" s="13">
        <v>2500</v>
      </c>
      <c r="I39" s="13"/>
      <c r="J39" s="13"/>
    </row>
    <row r="40" spans="1:10">
      <c r="A40" s="18">
        <v>71</v>
      </c>
      <c r="B40" s="5" t="s">
        <v>57</v>
      </c>
      <c r="C40" s="77" t="s">
        <v>81</v>
      </c>
      <c r="D40" s="78"/>
      <c r="E40" s="13"/>
      <c r="F40" s="13"/>
      <c r="G40" s="13"/>
      <c r="H40" s="13"/>
      <c r="I40" s="13"/>
      <c r="J40" s="13"/>
    </row>
    <row r="41" spans="1:10">
      <c r="A41" s="3">
        <v>73</v>
      </c>
      <c r="B41" s="4" t="s">
        <v>52</v>
      </c>
      <c r="C41" s="102" t="s">
        <v>40</v>
      </c>
      <c r="D41" s="102"/>
      <c r="E41" s="12"/>
      <c r="F41" s="12">
        <v>1500.75</v>
      </c>
      <c r="G41" s="12">
        <v>1725</v>
      </c>
      <c r="H41" s="12">
        <v>1725</v>
      </c>
      <c r="I41" s="12"/>
      <c r="J41" s="12">
        <v>1500.75</v>
      </c>
    </row>
    <row r="42" spans="1:10">
      <c r="A42" s="18">
        <v>73</v>
      </c>
      <c r="B42" s="5" t="s">
        <v>53</v>
      </c>
      <c r="C42" s="9" t="s">
        <v>41</v>
      </c>
      <c r="D42" s="9"/>
      <c r="E42" s="13"/>
      <c r="F42" s="13">
        <v>1500.75</v>
      </c>
      <c r="G42" s="13">
        <v>1725</v>
      </c>
      <c r="H42" s="13">
        <v>1725</v>
      </c>
      <c r="I42" s="13"/>
      <c r="J42" s="13">
        <v>1500.75</v>
      </c>
    </row>
    <row r="43" spans="1:10">
      <c r="A43" s="3">
        <v>76</v>
      </c>
      <c r="B43" s="4" t="s">
        <v>52</v>
      </c>
      <c r="C43" s="102" t="s">
        <v>42</v>
      </c>
      <c r="D43" s="102"/>
      <c r="E43" s="12">
        <f>E44+E45+E46+E47+E48+E50</f>
        <v>240539.74</v>
      </c>
      <c r="F43" s="12">
        <f>F44+F45+F46+F48+F50</f>
        <v>20582.900000000001</v>
      </c>
      <c r="G43" s="12">
        <f>G44+G45+G46+G50</f>
        <v>85670.23000000001</v>
      </c>
      <c r="H43" s="12">
        <f>H44+H45+H46+H50</f>
        <v>40757.410000000003</v>
      </c>
      <c r="I43" s="12">
        <f>I44+I45+I46+I47+I48+I50</f>
        <v>283241.09999999998</v>
      </c>
      <c r="J43" s="12">
        <f>J44+J45+J46+J48+J50</f>
        <v>18371.439999999999</v>
      </c>
    </row>
    <row r="44" spans="1:10">
      <c r="A44" s="18">
        <v>76</v>
      </c>
      <c r="B44" s="5" t="s">
        <v>53</v>
      </c>
      <c r="C44" s="81" t="s">
        <v>43</v>
      </c>
      <c r="D44" s="81"/>
      <c r="E44" s="13"/>
      <c r="F44" s="13"/>
      <c r="G44" s="13">
        <v>55.23</v>
      </c>
      <c r="H44" s="13">
        <v>55.23</v>
      </c>
      <c r="I44" s="13"/>
      <c r="J44" s="13"/>
    </row>
    <row r="45" spans="1:10" ht="36.75" customHeight="1">
      <c r="A45" s="19">
        <v>76</v>
      </c>
      <c r="B45" s="20" t="s">
        <v>68</v>
      </c>
      <c r="C45" s="82" t="s">
        <v>51</v>
      </c>
      <c r="D45" s="82"/>
      <c r="E45" s="13">
        <v>108683.1</v>
      </c>
      <c r="F45" s="13">
        <v>12193.9</v>
      </c>
      <c r="G45" s="13">
        <v>36887</v>
      </c>
      <c r="H45" s="13">
        <v>35201</v>
      </c>
      <c r="I45" s="13">
        <v>108826.1</v>
      </c>
      <c r="J45" s="13">
        <v>10650.9</v>
      </c>
    </row>
    <row r="46" spans="1:10" ht="30" customHeight="1">
      <c r="A46" s="19">
        <v>76</v>
      </c>
      <c r="B46" s="20" t="s">
        <v>69</v>
      </c>
      <c r="C46" s="79" t="s">
        <v>70</v>
      </c>
      <c r="D46" s="80"/>
      <c r="E46" s="13">
        <v>31532.639999999999</v>
      </c>
      <c r="F46" s="13">
        <v>8389</v>
      </c>
      <c r="G46" s="13">
        <v>13088</v>
      </c>
      <c r="H46" s="13">
        <v>4861.18</v>
      </c>
      <c r="I46" s="13">
        <v>39091</v>
      </c>
      <c r="J46" s="13">
        <v>7720.54</v>
      </c>
    </row>
    <row r="47" spans="1:10" ht="25.5" customHeight="1">
      <c r="A47" s="96">
        <v>76</v>
      </c>
      <c r="B47" s="107" t="s">
        <v>61</v>
      </c>
      <c r="C47" s="82" t="s">
        <v>44</v>
      </c>
      <c r="D47" s="82"/>
      <c r="E47" s="13"/>
      <c r="F47" s="13"/>
      <c r="G47" s="13"/>
      <c r="H47" s="13"/>
      <c r="I47" s="13"/>
      <c r="J47" s="13"/>
    </row>
    <row r="48" spans="1:10" ht="12.75" customHeight="1">
      <c r="A48" s="96"/>
      <c r="B48" s="107"/>
      <c r="C48" s="94" t="s">
        <v>71</v>
      </c>
      <c r="D48" s="95"/>
      <c r="E48" s="13">
        <v>324</v>
      </c>
      <c r="F48" s="13"/>
      <c r="G48" s="13"/>
      <c r="H48" s="13"/>
      <c r="I48" s="13">
        <v>324</v>
      </c>
      <c r="J48" s="13"/>
    </row>
    <row r="49" spans="1:10" ht="12.75" customHeight="1">
      <c r="A49" s="96"/>
      <c r="B49" s="107"/>
      <c r="C49" s="103"/>
      <c r="D49" s="103"/>
      <c r="E49" s="13"/>
      <c r="F49" s="13"/>
      <c r="G49" s="13"/>
      <c r="H49" s="13"/>
      <c r="I49" s="13"/>
      <c r="J49" s="13"/>
    </row>
    <row r="50" spans="1:10">
      <c r="A50" s="96">
        <v>76</v>
      </c>
      <c r="B50" s="107" t="s">
        <v>54</v>
      </c>
      <c r="C50" s="81" t="s">
        <v>45</v>
      </c>
      <c r="D50" s="81"/>
      <c r="E50" s="13">
        <v>100000</v>
      </c>
      <c r="F50" s="13"/>
      <c r="G50" s="13">
        <f>G51+G53</f>
        <v>35640</v>
      </c>
      <c r="H50" s="13">
        <f>H53</f>
        <v>640</v>
      </c>
      <c r="I50" s="13">
        <f>I51</f>
        <v>135000</v>
      </c>
      <c r="J50" s="13"/>
    </row>
    <row r="51" spans="1:10">
      <c r="A51" s="96"/>
      <c r="B51" s="107"/>
      <c r="C51" s="94" t="s">
        <v>72</v>
      </c>
      <c r="D51" s="95"/>
      <c r="E51" s="13">
        <v>100000</v>
      </c>
      <c r="F51" s="13"/>
      <c r="G51" s="13">
        <v>35000</v>
      </c>
      <c r="H51" s="13"/>
      <c r="I51" s="13">
        <v>135000</v>
      </c>
      <c r="J51" s="13"/>
    </row>
    <row r="52" spans="1:10">
      <c r="A52" s="96"/>
      <c r="B52" s="107"/>
      <c r="C52" s="94" t="s">
        <v>73</v>
      </c>
      <c r="D52" s="95"/>
      <c r="E52" s="13"/>
      <c r="F52" s="13"/>
      <c r="G52" s="13"/>
      <c r="H52" s="13"/>
      <c r="I52" s="13"/>
      <c r="J52" s="13"/>
    </row>
    <row r="53" spans="1:10">
      <c r="A53" s="96"/>
      <c r="B53" s="107"/>
      <c r="C53" s="94" t="s">
        <v>74</v>
      </c>
      <c r="D53" s="95"/>
      <c r="E53" s="13"/>
      <c r="F53" s="13"/>
      <c r="G53" s="13">
        <v>640</v>
      </c>
      <c r="H53" s="13">
        <v>640</v>
      </c>
      <c r="I53" s="13"/>
      <c r="J53" s="13"/>
    </row>
    <row r="54" spans="1:10">
      <c r="A54" s="3">
        <v>86</v>
      </c>
      <c r="B54" s="4" t="s">
        <v>52</v>
      </c>
      <c r="C54" s="102" t="s">
        <v>17</v>
      </c>
      <c r="D54" s="102"/>
      <c r="E54" s="12">
        <f t="shared" ref="E54:J54" si="0">E55+E56+E57</f>
        <v>0</v>
      </c>
      <c r="F54" s="12">
        <f t="shared" si="0"/>
        <v>139267.97</v>
      </c>
      <c r="G54" s="12">
        <f t="shared" si="0"/>
        <v>33575.199999999997</v>
      </c>
      <c r="H54" s="12">
        <f t="shared" si="0"/>
        <v>49975</v>
      </c>
      <c r="I54" s="12">
        <f t="shared" si="0"/>
        <v>0</v>
      </c>
      <c r="J54" s="12">
        <f t="shared" si="0"/>
        <v>155667.76999999999</v>
      </c>
    </row>
    <row r="55" spans="1:10" ht="38.25" customHeight="1">
      <c r="A55" s="18">
        <v>86</v>
      </c>
      <c r="B55" s="5" t="s">
        <v>53</v>
      </c>
      <c r="C55" s="82" t="s">
        <v>78</v>
      </c>
      <c r="D55" s="82"/>
      <c r="E55" s="14"/>
      <c r="F55" s="14">
        <v>60739.97</v>
      </c>
      <c r="G55" s="14">
        <v>33575.199999999997</v>
      </c>
      <c r="H55" s="14">
        <v>36887</v>
      </c>
      <c r="I55" s="14"/>
      <c r="J55" s="14">
        <v>64051.77</v>
      </c>
    </row>
    <row r="56" spans="1:10" ht="25.5" customHeight="1">
      <c r="A56" s="18">
        <v>86</v>
      </c>
      <c r="B56" s="5" t="s">
        <v>57</v>
      </c>
      <c r="C56" s="79" t="s">
        <v>75</v>
      </c>
      <c r="D56" s="80"/>
      <c r="E56" s="13"/>
      <c r="F56" s="13">
        <v>78528</v>
      </c>
      <c r="G56" s="13"/>
      <c r="H56" s="13">
        <v>13088</v>
      </c>
      <c r="I56" s="13"/>
      <c r="J56" s="13">
        <v>91616</v>
      </c>
    </row>
    <row r="57" spans="1:10">
      <c r="A57" s="18">
        <v>86</v>
      </c>
      <c r="B57" s="5" t="s">
        <v>57</v>
      </c>
      <c r="C57" s="81" t="s">
        <v>18</v>
      </c>
      <c r="D57" s="81"/>
      <c r="E57" s="13"/>
      <c r="F57" s="13"/>
      <c r="G57" s="13"/>
      <c r="H57" s="13"/>
      <c r="I57" s="13"/>
      <c r="J57" s="13"/>
    </row>
    <row r="58" spans="1:10" ht="15" customHeight="1">
      <c r="A58" s="3">
        <v>96</v>
      </c>
      <c r="B58" s="4" t="s">
        <v>52</v>
      </c>
      <c r="C58" s="102" t="s">
        <v>19</v>
      </c>
      <c r="D58" s="102"/>
      <c r="E58" s="12"/>
      <c r="F58" s="12">
        <v>193259.62</v>
      </c>
      <c r="G58" s="12"/>
      <c r="H58" s="12"/>
      <c r="I58" s="12"/>
      <c r="J58" s="12">
        <v>193259.62</v>
      </c>
    </row>
    <row r="59" spans="1:10">
      <c r="A59" s="18">
        <v>96</v>
      </c>
      <c r="B59" s="5" t="s">
        <v>60</v>
      </c>
      <c r="C59" s="81" t="s">
        <v>20</v>
      </c>
      <c r="D59" s="81"/>
      <c r="E59" s="13"/>
      <c r="F59" s="13">
        <v>193259.62</v>
      </c>
      <c r="G59" s="13"/>
      <c r="H59" s="13"/>
      <c r="I59" s="13"/>
      <c r="J59" s="13">
        <v>193259.62</v>
      </c>
    </row>
    <row r="60" spans="1:10">
      <c r="A60" s="18"/>
      <c r="B60" s="18"/>
      <c r="C60" s="102" t="s">
        <v>46</v>
      </c>
      <c r="D60" s="102"/>
      <c r="E60" s="12">
        <f>E15+E16+E17+E38+E43+E54</f>
        <v>367147.94</v>
      </c>
      <c r="F60" s="12">
        <f>F36+F38+F41+F43+F54+F58</f>
        <v>367147.94</v>
      </c>
      <c r="G60" s="12">
        <f>G15+G16+G17+G18+G25+G30+G36+G38+G41+G43+G54+G58</f>
        <v>206359.13</v>
      </c>
      <c r="H60" s="12">
        <f>H15+H16+H17+H18+H25+H30+H36+H38+H41+H43+H54</f>
        <v>206359.13</v>
      </c>
      <c r="I60" s="12">
        <f>I15+I16+I17+I38+I43+I54</f>
        <v>386275.56999999995</v>
      </c>
      <c r="J60" s="12">
        <f>J36+J38+J41+J43+J54+J58</f>
        <v>386275.56999999995</v>
      </c>
    </row>
    <row r="61" spans="1:10">
      <c r="A61" s="15"/>
      <c r="B61" s="15"/>
      <c r="C61" s="16"/>
      <c r="D61" s="16"/>
      <c r="E61" s="17"/>
      <c r="F61" s="17"/>
      <c r="G61" s="17"/>
      <c r="H61" s="17"/>
      <c r="I61" s="17"/>
      <c r="J61" s="17"/>
    </row>
    <row r="63" spans="1:10">
      <c r="C63" s="1" t="s">
        <v>47</v>
      </c>
      <c r="H63" s="1" t="s">
        <v>48</v>
      </c>
    </row>
  </sheetData>
  <mergeCells count="55">
    <mergeCell ref="C14:D14"/>
    <mergeCell ref="A4:J4"/>
    <mergeCell ref="A5:J5"/>
    <mergeCell ref="C7:D8"/>
    <mergeCell ref="E7:F7"/>
    <mergeCell ref="G7:H7"/>
    <mergeCell ref="I7:J7"/>
    <mergeCell ref="C9:D9"/>
    <mergeCell ref="C10:D10"/>
    <mergeCell ref="C11:D11"/>
    <mergeCell ref="C12:D12"/>
    <mergeCell ref="C13:D13"/>
    <mergeCell ref="C32:D32"/>
    <mergeCell ref="C15:D15"/>
    <mergeCell ref="C18:D18"/>
    <mergeCell ref="C20:D20"/>
    <mergeCell ref="C21:D21"/>
    <mergeCell ref="C22:D22"/>
    <mergeCell ref="C23:D23"/>
    <mergeCell ref="C27:D27"/>
    <mergeCell ref="C28:D28"/>
    <mergeCell ref="C29:D29"/>
    <mergeCell ref="C30:D30"/>
    <mergeCell ref="C31:D31"/>
    <mergeCell ref="C45:D45"/>
    <mergeCell ref="C33:D33"/>
    <mergeCell ref="C34:D34"/>
    <mergeCell ref="C35:D35"/>
    <mergeCell ref="C36:D36"/>
    <mergeCell ref="C37:D37"/>
    <mergeCell ref="C38:D38"/>
    <mergeCell ref="C39:D39"/>
    <mergeCell ref="C40:D40"/>
    <mergeCell ref="C41:D41"/>
    <mergeCell ref="C43:D43"/>
    <mergeCell ref="C44:D44"/>
    <mergeCell ref="C46:D46"/>
    <mergeCell ref="A47:A49"/>
    <mergeCell ref="B47:B49"/>
    <mergeCell ref="C47:D47"/>
    <mergeCell ref="C48:D48"/>
    <mergeCell ref="C49:D49"/>
    <mergeCell ref="A50:A53"/>
    <mergeCell ref="B50:B53"/>
    <mergeCell ref="C50:D50"/>
    <mergeCell ref="C51:D51"/>
    <mergeCell ref="C52:D52"/>
    <mergeCell ref="C53:D53"/>
    <mergeCell ref="C60:D60"/>
    <mergeCell ref="C54:D54"/>
    <mergeCell ref="C55:D55"/>
    <mergeCell ref="C56:D56"/>
    <mergeCell ref="C57:D57"/>
    <mergeCell ref="C58:D58"/>
    <mergeCell ref="C59:D59"/>
  </mergeCells>
  <pageMargins left="0.70866141732283472" right="0.70866141732283472" top="0.74803149606299213" bottom="0.74803149606299213" header="0.31496062992125984" footer="0.31496062992125984"/>
  <pageSetup paperSize="9" scale="77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65"/>
  <sheetViews>
    <sheetView workbookViewId="0">
      <selection activeCell="N65" sqref="N65"/>
    </sheetView>
  </sheetViews>
  <sheetFormatPr defaultRowHeight="12.75"/>
  <cols>
    <col min="1" max="1" width="6.85546875" style="1" customWidth="1"/>
    <col min="2" max="2" width="8.5703125" style="1" customWidth="1"/>
    <col min="3" max="3" width="9.140625" style="1"/>
    <col min="4" max="4" width="30.42578125" style="1" customWidth="1"/>
    <col min="5" max="5" width="9.28515625" style="1" customWidth="1"/>
    <col min="6" max="6" width="9.42578125" style="1" customWidth="1"/>
    <col min="7" max="7" width="10.7109375" style="1" customWidth="1"/>
    <col min="8" max="9" width="9.5703125" style="1" customWidth="1"/>
    <col min="10" max="10" width="9.7109375" style="1" customWidth="1"/>
    <col min="11" max="16384" width="9.140625" style="1"/>
  </cols>
  <sheetData>
    <row r="1" spans="1:10">
      <c r="A1" s="1" t="s">
        <v>77</v>
      </c>
    </row>
    <row r="2" spans="1:10">
      <c r="A2" s="1" t="s">
        <v>49</v>
      </c>
    </row>
    <row r="4" spans="1:10">
      <c r="A4" s="76" t="s">
        <v>0</v>
      </c>
      <c r="B4" s="76"/>
      <c r="C4" s="76"/>
      <c r="D4" s="76"/>
      <c r="E4" s="76"/>
      <c r="F4" s="76"/>
      <c r="G4" s="76"/>
      <c r="H4" s="76"/>
      <c r="I4" s="76"/>
      <c r="J4" s="76"/>
    </row>
    <row r="5" spans="1:10">
      <c r="A5" s="76" t="s">
        <v>83</v>
      </c>
      <c r="B5" s="76"/>
      <c r="C5" s="76"/>
      <c r="D5" s="76"/>
      <c r="E5" s="76"/>
      <c r="F5" s="76"/>
      <c r="G5" s="76"/>
      <c r="H5" s="76"/>
      <c r="I5" s="76"/>
      <c r="J5" s="76"/>
    </row>
    <row r="7" spans="1:10" ht="26.25" customHeight="1">
      <c r="A7" s="2" t="s">
        <v>1</v>
      </c>
      <c r="B7" s="2"/>
      <c r="C7" s="96" t="s">
        <v>4</v>
      </c>
      <c r="D7" s="96"/>
      <c r="E7" s="108" t="s">
        <v>5</v>
      </c>
      <c r="F7" s="108"/>
      <c r="G7" s="98" t="s">
        <v>8</v>
      </c>
      <c r="H7" s="99"/>
      <c r="I7" s="108" t="s">
        <v>9</v>
      </c>
      <c r="J7" s="108"/>
    </row>
    <row r="8" spans="1:10" ht="25.5">
      <c r="A8" s="25" t="s">
        <v>2</v>
      </c>
      <c r="B8" s="25" t="s">
        <v>3</v>
      </c>
      <c r="C8" s="96"/>
      <c r="D8" s="96"/>
      <c r="E8" s="22" t="s">
        <v>6</v>
      </c>
      <c r="F8" s="22" t="s">
        <v>7</v>
      </c>
      <c r="G8" s="22" t="s">
        <v>6</v>
      </c>
      <c r="H8" s="22" t="s">
        <v>7</v>
      </c>
      <c r="I8" s="22" t="s">
        <v>6</v>
      </c>
      <c r="J8" s="22" t="s">
        <v>7</v>
      </c>
    </row>
    <row r="9" spans="1:10">
      <c r="A9" s="22">
        <v>1</v>
      </c>
      <c r="B9" s="22">
        <v>2</v>
      </c>
      <c r="C9" s="103">
        <v>3</v>
      </c>
      <c r="D9" s="103"/>
      <c r="E9" s="22">
        <v>4</v>
      </c>
      <c r="F9" s="22">
        <v>5</v>
      </c>
      <c r="G9" s="22">
        <v>6</v>
      </c>
      <c r="H9" s="22">
        <v>7</v>
      </c>
      <c r="I9" s="22">
        <v>8</v>
      </c>
      <c r="J9" s="22">
        <v>9</v>
      </c>
    </row>
    <row r="10" spans="1:10">
      <c r="A10" s="3">
        <v>10</v>
      </c>
      <c r="B10" s="4" t="s">
        <v>52</v>
      </c>
      <c r="C10" s="102" t="s">
        <v>10</v>
      </c>
      <c r="D10" s="102"/>
      <c r="E10" s="12"/>
      <c r="F10" s="12"/>
      <c r="G10" s="12"/>
      <c r="H10" s="12"/>
      <c r="I10" s="12"/>
      <c r="J10" s="12"/>
    </row>
    <row r="11" spans="1:10">
      <c r="A11" s="22">
        <v>10</v>
      </c>
      <c r="B11" s="5" t="s">
        <v>53</v>
      </c>
      <c r="C11" s="81" t="s">
        <v>21</v>
      </c>
      <c r="D11" s="81"/>
      <c r="E11" s="13"/>
      <c r="F11" s="13"/>
      <c r="G11" s="13"/>
      <c r="H11" s="13"/>
      <c r="I11" s="13"/>
      <c r="J11" s="13"/>
    </row>
    <row r="12" spans="1:10">
      <c r="A12" s="22">
        <v>10</v>
      </c>
      <c r="B12" s="5" t="s">
        <v>54</v>
      </c>
      <c r="C12" s="81" t="s">
        <v>11</v>
      </c>
      <c r="D12" s="81"/>
      <c r="E12" s="13"/>
      <c r="F12" s="13"/>
      <c r="G12" s="13"/>
      <c r="H12" s="13"/>
      <c r="I12" s="13"/>
      <c r="J12" s="13"/>
    </row>
    <row r="13" spans="1:10">
      <c r="A13" s="22">
        <v>10</v>
      </c>
      <c r="B13" s="5" t="s">
        <v>55</v>
      </c>
      <c r="C13" s="81" t="s">
        <v>12</v>
      </c>
      <c r="D13" s="81"/>
      <c r="E13" s="13"/>
      <c r="F13" s="13"/>
      <c r="G13" s="13"/>
      <c r="H13" s="13"/>
      <c r="I13" s="13"/>
      <c r="J13" s="13"/>
    </row>
    <row r="14" spans="1:10">
      <c r="A14" s="22">
        <v>10</v>
      </c>
      <c r="B14" s="5" t="s">
        <v>56</v>
      </c>
      <c r="C14" s="81" t="s">
        <v>13</v>
      </c>
      <c r="D14" s="81"/>
      <c r="E14" s="13"/>
      <c r="F14" s="13"/>
      <c r="G14" s="13"/>
      <c r="H14" s="13"/>
      <c r="I14" s="13"/>
      <c r="J14" s="13"/>
    </row>
    <row r="15" spans="1:10">
      <c r="A15" s="3">
        <v>50</v>
      </c>
      <c r="B15" s="4" t="s">
        <v>52</v>
      </c>
      <c r="C15" s="102" t="s">
        <v>14</v>
      </c>
      <c r="D15" s="102"/>
      <c r="E15" s="12">
        <v>2.48</v>
      </c>
      <c r="F15" s="12"/>
      <c r="G15" s="12">
        <v>21870</v>
      </c>
      <c r="H15" s="12">
        <v>21863.16</v>
      </c>
      <c r="I15" s="12">
        <f>E15+G15-H15</f>
        <v>9.319999999999709</v>
      </c>
      <c r="J15" s="12"/>
    </row>
    <row r="16" spans="1:10">
      <c r="A16" s="3">
        <v>51</v>
      </c>
      <c r="B16" s="4" t="s">
        <v>53</v>
      </c>
      <c r="C16" s="6" t="s">
        <v>22</v>
      </c>
      <c r="D16" s="6"/>
      <c r="E16" s="12">
        <v>42786.45</v>
      </c>
      <c r="F16" s="12"/>
      <c r="G16" s="12">
        <v>167899.67</v>
      </c>
      <c r="H16" s="12">
        <v>41856.370000000003</v>
      </c>
      <c r="I16" s="12">
        <f>E16+G16-H16</f>
        <v>168829.75</v>
      </c>
      <c r="J16" s="12"/>
    </row>
    <row r="17" spans="1:10">
      <c r="A17" s="3">
        <v>51</v>
      </c>
      <c r="B17" s="4" t="s">
        <v>57</v>
      </c>
      <c r="C17" s="10" t="s">
        <v>58</v>
      </c>
      <c r="D17" s="11"/>
      <c r="E17" s="12">
        <v>60245.54</v>
      </c>
      <c r="F17" s="12"/>
      <c r="G17" s="12">
        <v>6447</v>
      </c>
      <c r="H17" s="12">
        <v>0</v>
      </c>
      <c r="I17" s="12">
        <f>E17+G17-H17</f>
        <v>66692.540000000008</v>
      </c>
      <c r="J17" s="12"/>
    </row>
    <row r="18" spans="1:10" ht="26.25" customHeight="1">
      <c r="A18" s="7">
        <v>60</v>
      </c>
      <c r="B18" s="8" t="s">
        <v>52</v>
      </c>
      <c r="C18" s="100" t="s">
        <v>23</v>
      </c>
      <c r="D18" s="101"/>
      <c r="E18" s="30"/>
      <c r="F18" s="30"/>
      <c r="G18" s="30">
        <f>G19+G22</f>
        <v>2595.38</v>
      </c>
      <c r="H18" s="30">
        <f>H19+H22</f>
        <v>2595.38</v>
      </c>
      <c r="I18" s="30"/>
      <c r="J18" s="30"/>
    </row>
    <row r="19" spans="1:10">
      <c r="A19" s="22">
        <v>60</v>
      </c>
      <c r="B19" s="5" t="s">
        <v>53</v>
      </c>
      <c r="C19" s="9" t="s">
        <v>24</v>
      </c>
      <c r="D19" s="9"/>
      <c r="E19" s="13"/>
      <c r="F19" s="13"/>
      <c r="G19" s="13">
        <v>1115</v>
      </c>
      <c r="H19" s="13">
        <v>1115</v>
      </c>
      <c r="I19" s="13"/>
      <c r="J19" s="13"/>
    </row>
    <row r="20" spans="1:10">
      <c r="A20" s="22">
        <v>60</v>
      </c>
      <c r="B20" s="5" t="s">
        <v>57</v>
      </c>
      <c r="C20" s="81" t="s">
        <v>25</v>
      </c>
      <c r="D20" s="81"/>
      <c r="E20" s="13"/>
      <c r="F20" s="13"/>
      <c r="G20" s="13"/>
      <c r="H20" s="13"/>
      <c r="I20" s="13"/>
      <c r="J20" s="13"/>
    </row>
    <row r="21" spans="1:10">
      <c r="A21" s="22">
        <v>60</v>
      </c>
      <c r="B21" s="5" t="s">
        <v>59</v>
      </c>
      <c r="C21" s="81" t="s">
        <v>26</v>
      </c>
      <c r="D21" s="81"/>
      <c r="E21" s="13"/>
      <c r="F21" s="13"/>
      <c r="G21" s="13"/>
      <c r="H21" s="13"/>
      <c r="I21" s="13"/>
      <c r="J21" s="13"/>
    </row>
    <row r="22" spans="1:10">
      <c r="A22" s="22">
        <v>60</v>
      </c>
      <c r="B22" s="5" t="s">
        <v>60</v>
      </c>
      <c r="C22" s="81" t="s">
        <v>27</v>
      </c>
      <c r="D22" s="81"/>
      <c r="E22" s="13"/>
      <c r="F22" s="13"/>
      <c r="G22" s="13">
        <v>1480.38</v>
      </c>
      <c r="H22" s="13">
        <v>1480.38</v>
      </c>
      <c r="I22" s="13"/>
      <c r="J22" s="13"/>
    </row>
    <row r="23" spans="1:10">
      <c r="A23" s="22">
        <v>60</v>
      </c>
      <c r="B23" s="5" t="s">
        <v>61</v>
      </c>
      <c r="C23" s="81" t="s">
        <v>28</v>
      </c>
      <c r="D23" s="81"/>
      <c r="E23" s="13"/>
      <c r="F23" s="13"/>
      <c r="G23" s="13"/>
      <c r="H23" s="13"/>
      <c r="I23" s="13"/>
      <c r="J23" s="13"/>
    </row>
    <row r="24" spans="1:10">
      <c r="A24" s="22">
        <v>60</v>
      </c>
      <c r="B24" s="5" t="s">
        <v>54</v>
      </c>
      <c r="C24" s="9" t="s">
        <v>15</v>
      </c>
      <c r="D24" s="9"/>
      <c r="E24" s="13"/>
      <c r="F24" s="13"/>
      <c r="G24" s="13"/>
      <c r="H24" s="13"/>
      <c r="I24" s="13"/>
      <c r="J24" s="13"/>
    </row>
    <row r="25" spans="1:10">
      <c r="A25" s="29">
        <v>60</v>
      </c>
      <c r="B25" s="5" t="s">
        <v>85</v>
      </c>
      <c r="C25" s="77" t="s">
        <v>86</v>
      </c>
      <c r="D25" s="78"/>
      <c r="E25" s="13"/>
      <c r="F25" s="13"/>
      <c r="G25" s="13"/>
      <c r="H25" s="13"/>
      <c r="I25" s="13"/>
      <c r="J25" s="13"/>
    </row>
    <row r="26" spans="1:10">
      <c r="A26" s="3">
        <v>68</v>
      </c>
      <c r="B26" s="4" t="s">
        <v>52</v>
      </c>
      <c r="C26" s="6" t="s">
        <v>29</v>
      </c>
      <c r="D26" s="6"/>
      <c r="E26" s="12"/>
      <c r="F26" s="12"/>
      <c r="G26" s="12">
        <f>G27</f>
        <v>3012.85</v>
      </c>
      <c r="H26" s="12">
        <f>H27</f>
        <v>3012.85</v>
      </c>
      <c r="I26" s="12"/>
      <c r="J26" s="12"/>
    </row>
    <row r="27" spans="1:10">
      <c r="A27" s="22">
        <v>68</v>
      </c>
      <c r="B27" s="5" t="s">
        <v>53</v>
      </c>
      <c r="C27" s="9" t="s">
        <v>30</v>
      </c>
      <c r="D27" s="9"/>
      <c r="E27" s="13"/>
      <c r="F27" s="13"/>
      <c r="G27" s="13">
        <v>3012.85</v>
      </c>
      <c r="H27" s="13">
        <v>3012.85</v>
      </c>
      <c r="I27" s="13"/>
      <c r="J27" s="13"/>
    </row>
    <row r="28" spans="1:10">
      <c r="A28" s="22">
        <v>68</v>
      </c>
      <c r="B28" s="5" t="s">
        <v>62</v>
      </c>
      <c r="C28" s="81" t="s">
        <v>31</v>
      </c>
      <c r="D28" s="81"/>
      <c r="E28" s="13"/>
      <c r="F28" s="13"/>
      <c r="G28" s="13"/>
      <c r="H28" s="13"/>
      <c r="I28" s="13"/>
      <c r="J28" s="13"/>
    </row>
    <row r="29" spans="1:10">
      <c r="A29" s="22">
        <v>68</v>
      </c>
      <c r="B29" s="5" t="s">
        <v>63</v>
      </c>
      <c r="C29" s="81" t="s">
        <v>32</v>
      </c>
      <c r="D29" s="81"/>
      <c r="E29" s="13"/>
      <c r="F29" s="13"/>
      <c r="G29" s="13"/>
      <c r="H29" s="13"/>
      <c r="I29" s="13"/>
      <c r="J29" s="13"/>
    </row>
    <row r="30" spans="1:10">
      <c r="A30" s="22">
        <v>68</v>
      </c>
      <c r="B30" s="5" t="s">
        <v>79</v>
      </c>
      <c r="C30" s="77" t="s">
        <v>80</v>
      </c>
      <c r="D30" s="78"/>
      <c r="E30" s="13"/>
      <c r="F30" s="13"/>
      <c r="G30" s="13"/>
      <c r="H30" s="13"/>
      <c r="I30" s="13"/>
      <c r="J30" s="13"/>
    </row>
    <row r="31" spans="1:10" ht="24.75" customHeight="1">
      <c r="A31" s="7">
        <v>69</v>
      </c>
      <c r="B31" s="8" t="s">
        <v>52</v>
      </c>
      <c r="C31" s="83" t="s">
        <v>33</v>
      </c>
      <c r="D31" s="83"/>
      <c r="E31" s="30"/>
      <c r="F31" s="30"/>
      <c r="G31" s="30">
        <f>G32+G35</f>
        <v>6187.7</v>
      </c>
      <c r="H31" s="30">
        <f>H32+H35</f>
        <v>3245.33</v>
      </c>
      <c r="I31" s="30">
        <v>2942.37</v>
      </c>
      <c r="J31" s="30"/>
    </row>
    <row r="32" spans="1:10">
      <c r="A32" s="22">
        <v>69</v>
      </c>
      <c r="B32" s="5" t="s">
        <v>53</v>
      </c>
      <c r="C32" s="81" t="s">
        <v>50</v>
      </c>
      <c r="D32" s="81"/>
      <c r="E32" s="13"/>
      <c r="F32" s="13"/>
      <c r="G32" s="13">
        <f>G33+G34</f>
        <v>2974.5</v>
      </c>
      <c r="H32" s="13">
        <v>32.130000000000003</v>
      </c>
      <c r="I32" s="13">
        <v>2942.37</v>
      </c>
      <c r="J32" s="13"/>
    </row>
    <row r="33" spans="1:10" ht="22.5" customHeight="1">
      <c r="A33" s="23">
        <v>69</v>
      </c>
      <c r="B33" s="24" t="s">
        <v>64</v>
      </c>
      <c r="C33" s="82" t="s">
        <v>34</v>
      </c>
      <c r="D33" s="82"/>
      <c r="E33" s="14"/>
      <c r="F33" s="14"/>
      <c r="G33" s="14">
        <v>2942.37</v>
      </c>
      <c r="H33" s="14"/>
      <c r="I33" s="14">
        <v>2942.37</v>
      </c>
      <c r="J33" s="14"/>
    </row>
    <row r="34" spans="1:10" ht="25.5" customHeight="1">
      <c r="A34" s="23">
        <v>69</v>
      </c>
      <c r="B34" s="24" t="s">
        <v>65</v>
      </c>
      <c r="C34" s="82" t="s">
        <v>35</v>
      </c>
      <c r="D34" s="82"/>
      <c r="E34" s="14"/>
      <c r="F34" s="14"/>
      <c r="G34" s="14">
        <v>32.130000000000003</v>
      </c>
      <c r="H34" s="14">
        <v>32.130000000000003</v>
      </c>
      <c r="I34" s="14"/>
      <c r="J34" s="14"/>
    </row>
    <row r="35" spans="1:10">
      <c r="A35" s="22">
        <v>69</v>
      </c>
      <c r="B35" s="5" t="s">
        <v>76</v>
      </c>
      <c r="C35" s="82" t="s">
        <v>36</v>
      </c>
      <c r="D35" s="82"/>
      <c r="E35" s="13"/>
      <c r="F35" s="13"/>
      <c r="G35" s="13">
        <v>3213.2</v>
      </c>
      <c r="H35" s="13">
        <v>3213.2</v>
      </c>
      <c r="I35" s="13"/>
      <c r="J35" s="13"/>
    </row>
    <row r="36" spans="1:10">
      <c r="A36" s="22">
        <v>69</v>
      </c>
      <c r="B36" s="5" t="s">
        <v>66</v>
      </c>
      <c r="C36" s="81" t="s">
        <v>16</v>
      </c>
      <c r="D36" s="81"/>
      <c r="E36" s="13"/>
      <c r="F36" s="13"/>
      <c r="G36" s="13"/>
      <c r="H36" s="13"/>
      <c r="I36" s="13"/>
      <c r="J36" s="13"/>
    </row>
    <row r="37" spans="1:10" ht="17.25" customHeight="1">
      <c r="A37" s="7">
        <v>70</v>
      </c>
      <c r="B37" s="8" t="s">
        <v>52</v>
      </c>
      <c r="C37" s="83" t="s">
        <v>67</v>
      </c>
      <c r="D37" s="83"/>
      <c r="E37" s="12"/>
      <c r="F37" s="12">
        <v>17475.990000000002</v>
      </c>
      <c r="G37" s="12">
        <f>G38+G39</f>
        <v>21975.010000000002</v>
      </c>
      <c r="H37" s="12">
        <f>H38+H39</f>
        <v>21950.739999999998</v>
      </c>
      <c r="I37" s="12"/>
      <c r="J37" s="12">
        <f>J38+J39</f>
        <v>17451.72</v>
      </c>
    </row>
    <row r="38" spans="1:10">
      <c r="A38" s="22">
        <v>70</v>
      </c>
      <c r="B38" s="5" t="s">
        <v>53</v>
      </c>
      <c r="C38" s="81" t="s">
        <v>37</v>
      </c>
      <c r="D38" s="81"/>
      <c r="E38" s="13"/>
      <c r="F38" s="13">
        <v>17475.990000000002</v>
      </c>
      <c r="G38" s="13">
        <v>21274.99</v>
      </c>
      <c r="H38" s="13">
        <v>16066</v>
      </c>
      <c r="I38" s="13"/>
      <c r="J38" s="13">
        <v>12267</v>
      </c>
    </row>
    <row r="39" spans="1:10" ht="25.5" customHeight="1">
      <c r="A39" s="27">
        <v>70</v>
      </c>
      <c r="B39" s="5" t="s">
        <v>57</v>
      </c>
      <c r="C39" s="79" t="s">
        <v>84</v>
      </c>
      <c r="D39" s="80"/>
      <c r="E39" s="14"/>
      <c r="F39" s="14"/>
      <c r="G39" s="14">
        <v>700.02</v>
      </c>
      <c r="H39" s="14">
        <v>5884.74</v>
      </c>
      <c r="I39" s="14"/>
      <c r="J39" s="14">
        <v>5184.72</v>
      </c>
    </row>
    <row r="40" spans="1:10" ht="11.25" customHeight="1">
      <c r="A40" s="3">
        <v>71</v>
      </c>
      <c r="B40" s="4" t="s">
        <v>52</v>
      </c>
      <c r="C40" s="92" t="s">
        <v>38</v>
      </c>
      <c r="D40" s="93"/>
      <c r="E40" s="12"/>
      <c r="F40" s="12"/>
      <c r="G40" s="12">
        <f>G41+G42</f>
        <v>1176</v>
      </c>
      <c r="H40" s="12">
        <f>H41+H42</f>
        <v>1176</v>
      </c>
      <c r="I40" s="12"/>
      <c r="J40" s="12"/>
    </row>
    <row r="41" spans="1:10">
      <c r="A41" s="27">
        <v>71</v>
      </c>
      <c r="B41" s="5" t="s">
        <v>53</v>
      </c>
      <c r="C41" s="77" t="s">
        <v>39</v>
      </c>
      <c r="D41" s="78"/>
      <c r="E41" s="13"/>
      <c r="F41" s="13"/>
      <c r="G41" s="13"/>
      <c r="H41" s="13"/>
      <c r="I41" s="13"/>
      <c r="J41" s="13"/>
    </row>
    <row r="42" spans="1:10" ht="13.5" customHeight="1">
      <c r="A42" s="27">
        <v>71</v>
      </c>
      <c r="B42" s="5" t="s">
        <v>57</v>
      </c>
      <c r="C42" s="77" t="s">
        <v>81</v>
      </c>
      <c r="D42" s="78"/>
      <c r="E42" s="13"/>
      <c r="F42" s="13"/>
      <c r="G42" s="13">
        <v>1176</v>
      </c>
      <c r="H42" s="13">
        <v>1176</v>
      </c>
      <c r="I42" s="13"/>
      <c r="J42" s="13"/>
    </row>
    <row r="43" spans="1:10">
      <c r="A43" s="3">
        <v>73</v>
      </c>
      <c r="B43" s="4" t="s">
        <v>52</v>
      </c>
      <c r="C43" s="92" t="s">
        <v>40</v>
      </c>
      <c r="D43" s="93"/>
      <c r="E43" s="12"/>
      <c r="F43" s="12">
        <v>1500.75</v>
      </c>
      <c r="G43" s="12">
        <v>1725</v>
      </c>
      <c r="H43" s="12">
        <v>1725</v>
      </c>
      <c r="I43" s="12"/>
      <c r="J43" s="12">
        <v>1500.75</v>
      </c>
    </row>
    <row r="44" spans="1:10">
      <c r="A44" s="27">
        <v>73</v>
      </c>
      <c r="B44" s="5" t="s">
        <v>53</v>
      </c>
      <c r="C44" s="9" t="s">
        <v>41</v>
      </c>
      <c r="D44" s="9"/>
      <c r="E44" s="13"/>
      <c r="F44" s="13">
        <v>1500.75</v>
      </c>
      <c r="G44" s="13">
        <v>1725</v>
      </c>
      <c r="H44" s="13">
        <v>1725</v>
      </c>
      <c r="I44" s="13"/>
      <c r="J44" s="13">
        <v>1500.75</v>
      </c>
    </row>
    <row r="45" spans="1:10" ht="13.5" customHeight="1">
      <c r="A45" s="3">
        <v>76</v>
      </c>
      <c r="B45" s="4" t="s">
        <v>52</v>
      </c>
      <c r="C45" s="92" t="s">
        <v>42</v>
      </c>
      <c r="D45" s="93"/>
      <c r="E45" s="12">
        <f>E46+E47+E48+E49+E50+E52</f>
        <v>283241.09999999998</v>
      </c>
      <c r="F45" s="12">
        <f>F46+F47+F48+F50+F52</f>
        <v>18371.439999999999</v>
      </c>
      <c r="G45" s="12">
        <f>G46+G47+G48+G52</f>
        <v>68578.350000000006</v>
      </c>
      <c r="H45" s="12">
        <f>H46+H47+H48+H52</f>
        <v>174479.48</v>
      </c>
      <c r="I45" s="12">
        <f>I47+I48+I50+I52</f>
        <v>176714.43</v>
      </c>
      <c r="J45" s="12">
        <f>J47+J48+J52+J46</f>
        <v>17745.900000000001</v>
      </c>
    </row>
    <row r="46" spans="1:10" ht="12" customHeight="1">
      <c r="A46" s="27">
        <v>76</v>
      </c>
      <c r="B46" s="5" t="s">
        <v>53</v>
      </c>
      <c r="C46" s="77" t="s">
        <v>43</v>
      </c>
      <c r="D46" s="78"/>
      <c r="E46" s="13"/>
      <c r="F46" s="13"/>
      <c r="G46" s="13">
        <v>62.81</v>
      </c>
      <c r="H46" s="13">
        <v>62.81</v>
      </c>
      <c r="I46" s="13"/>
      <c r="J46" s="13"/>
    </row>
    <row r="47" spans="1:10" ht="36.75" customHeight="1">
      <c r="A47" s="26">
        <v>76</v>
      </c>
      <c r="B47" s="28" t="s">
        <v>68</v>
      </c>
      <c r="C47" s="79" t="s">
        <v>51</v>
      </c>
      <c r="D47" s="80"/>
      <c r="E47" s="14">
        <v>108826.1</v>
      </c>
      <c r="F47" s="14">
        <v>10650.9</v>
      </c>
      <c r="G47" s="14">
        <v>36887</v>
      </c>
      <c r="H47" s="14">
        <v>21592</v>
      </c>
      <c r="I47" s="14">
        <v>123237.1</v>
      </c>
      <c r="J47" s="14">
        <v>9766.9</v>
      </c>
    </row>
    <row r="48" spans="1:10" ht="24.75" customHeight="1">
      <c r="A48" s="26">
        <v>76</v>
      </c>
      <c r="B48" s="28" t="s">
        <v>69</v>
      </c>
      <c r="C48" s="79" t="s">
        <v>70</v>
      </c>
      <c r="D48" s="80"/>
      <c r="E48" s="14">
        <v>39091</v>
      </c>
      <c r="F48" s="14">
        <v>7720.54</v>
      </c>
      <c r="G48" s="14">
        <v>13088</v>
      </c>
      <c r="H48" s="14">
        <v>6447</v>
      </c>
      <c r="I48" s="14">
        <v>45420.46</v>
      </c>
      <c r="J48" s="14">
        <v>7409</v>
      </c>
    </row>
    <row r="49" spans="1:10" ht="25.5" customHeight="1">
      <c r="A49" s="86">
        <v>76</v>
      </c>
      <c r="B49" s="89" t="s">
        <v>61</v>
      </c>
      <c r="C49" s="79" t="s">
        <v>44</v>
      </c>
      <c r="D49" s="80"/>
      <c r="E49" s="13"/>
      <c r="F49" s="13"/>
      <c r="G49" s="13"/>
      <c r="H49" s="13"/>
      <c r="I49" s="13"/>
      <c r="J49" s="13"/>
    </row>
    <row r="50" spans="1:10" ht="12.75" customHeight="1">
      <c r="A50" s="87"/>
      <c r="B50" s="90"/>
      <c r="C50" s="94" t="s">
        <v>71</v>
      </c>
      <c r="D50" s="95"/>
      <c r="E50" s="13">
        <v>324</v>
      </c>
      <c r="F50" s="13"/>
      <c r="G50" s="13"/>
      <c r="H50" s="13"/>
      <c r="I50" s="13">
        <v>324</v>
      </c>
      <c r="J50" s="13"/>
    </row>
    <row r="51" spans="1:10" ht="12.75" customHeight="1">
      <c r="A51" s="88"/>
      <c r="B51" s="91"/>
      <c r="C51" s="84"/>
      <c r="D51" s="85"/>
      <c r="E51" s="13"/>
      <c r="F51" s="13"/>
      <c r="G51" s="13"/>
      <c r="H51" s="13"/>
      <c r="I51" s="13"/>
      <c r="J51" s="13"/>
    </row>
    <row r="52" spans="1:10" ht="15" customHeight="1">
      <c r="A52" s="86">
        <v>76</v>
      </c>
      <c r="B52" s="89" t="s">
        <v>54</v>
      </c>
      <c r="C52" s="77" t="s">
        <v>45</v>
      </c>
      <c r="D52" s="78"/>
      <c r="E52" s="13">
        <f>E53</f>
        <v>135000</v>
      </c>
      <c r="F52" s="13"/>
      <c r="G52" s="13">
        <f>G53+G54+G55</f>
        <v>18540.54</v>
      </c>
      <c r="H52" s="13">
        <f>H53+H54+H55</f>
        <v>146377.67000000001</v>
      </c>
      <c r="I52" s="13">
        <f>I53</f>
        <v>7732.87</v>
      </c>
      <c r="J52" s="13">
        <v>570</v>
      </c>
    </row>
    <row r="53" spans="1:10" ht="14.25" customHeight="1">
      <c r="A53" s="87"/>
      <c r="B53" s="90"/>
      <c r="C53" s="94" t="s">
        <v>72</v>
      </c>
      <c r="D53" s="95"/>
      <c r="E53" s="13">
        <v>135000</v>
      </c>
      <c r="F53" s="13"/>
      <c r="G53" s="13">
        <v>17570.54</v>
      </c>
      <c r="H53" s="13">
        <v>144837.67000000001</v>
      </c>
      <c r="I53" s="13">
        <v>7732.87</v>
      </c>
      <c r="J53" s="13"/>
    </row>
    <row r="54" spans="1:10" ht="13.5" customHeight="1">
      <c r="A54" s="87"/>
      <c r="B54" s="90"/>
      <c r="C54" s="94" t="s">
        <v>73</v>
      </c>
      <c r="D54" s="95"/>
      <c r="E54" s="13"/>
      <c r="F54" s="13"/>
      <c r="G54" s="13">
        <v>900</v>
      </c>
      <c r="H54" s="13">
        <v>900</v>
      </c>
      <c r="I54" s="13"/>
      <c r="J54" s="13"/>
    </row>
    <row r="55" spans="1:10" ht="15.75" customHeight="1">
      <c r="A55" s="88"/>
      <c r="B55" s="91"/>
      <c r="C55" s="94" t="s">
        <v>74</v>
      </c>
      <c r="D55" s="95"/>
      <c r="E55" s="13"/>
      <c r="F55" s="13"/>
      <c r="G55" s="13">
        <v>70</v>
      </c>
      <c r="H55" s="13">
        <v>640</v>
      </c>
      <c r="I55" s="13"/>
      <c r="J55" s="13">
        <v>570</v>
      </c>
    </row>
    <row r="56" spans="1:10" ht="13.5" customHeight="1">
      <c r="A56" s="3">
        <v>86</v>
      </c>
      <c r="B56" s="4" t="s">
        <v>52</v>
      </c>
      <c r="C56" s="92" t="s">
        <v>17</v>
      </c>
      <c r="D56" s="93"/>
      <c r="E56" s="12">
        <f t="shared" ref="E56:J56" si="0">E57+E58+E59</f>
        <v>0</v>
      </c>
      <c r="F56" s="12">
        <f t="shared" si="0"/>
        <v>155667.76999999999</v>
      </c>
      <c r="G56" s="12">
        <f t="shared" si="0"/>
        <v>26982.89</v>
      </c>
      <c r="H56" s="12">
        <f t="shared" si="0"/>
        <v>56545.54</v>
      </c>
      <c r="I56" s="12">
        <f t="shared" si="0"/>
        <v>0</v>
      </c>
      <c r="J56" s="12">
        <f t="shared" si="0"/>
        <v>185230.42</v>
      </c>
    </row>
    <row r="57" spans="1:10" ht="38.25" customHeight="1">
      <c r="A57" s="27">
        <v>86</v>
      </c>
      <c r="B57" s="5" t="s">
        <v>53</v>
      </c>
      <c r="C57" s="79" t="s">
        <v>78</v>
      </c>
      <c r="D57" s="80"/>
      <c r="E57" s="14"/>
      <c r="F57" s="14">
        <v>64051.77</v>
      </c>
      <c r="G57" s="14">
        <v>26982.89</v>
      </c>
      <c r="H57" s="14">
        <v>36887</v>
      </c>
      <c r="I57" s="14"/>
      <c r="J57" s="14">
        <v>73955.88</v>
      </c>
    </row>
    <row r="58" spans="1:10" ht="25.5" customHeight="1">
      <c r="A58" s="27">
        <v>86</v>
      </c>
      <c r="B58" s="5" t="s">
        <v>57</v>
      </c>
      <c r="C58" s="79" t="s">
        <v>75</v>
      </c>
      <c r="D58" s="80"/>
      <c r="E58" s="14"/>
      <c r="F58" s="14">
        <v>91616</v>
      </c>
      <c r="G58" s="14"/>
      <c r="H58" s="14">
        <v>13088</v>
      </c>
      <c r="I58" s="14"/>
      <c r="J58" s="14">
        <v>104704</v>
      </c>
    </row>
    <row r="59" spans="1:10">
      <c r="A59" s="27">
        <v>86</v>
      </c>
      <c r="B59" s="5" t="s">
        <v>59</v>
      </c>
      <c r="C59" s="77" t="s">
        <v>18</v>
      </c>
      <c r="D59" s="78"/>
      <c r="E59" s="13"/>
      <c r="F59" s="13"/>
      <c r="G59" s="13"/>
      <c r="H59" s="13">
        <v>6570.54</v>
      </c>
      <c r="I59" s="13"/>
      <c r="J59" s="13">
        <v>6570.54</v>
      </c>
    </row>
    <row r="60" spans="1:10" ht="15" customHeight="1">
      <c r="A60" s="3">
        <v>96</v>
      </c>
      <c r="B60" s="4" t="s">
        <v>52</v>
      </c>
      <c r="C60" s="92" t="s">
        <v>19</v>
      </c>
      <c r="D60" s="93"/>
      <c r="E60" s="12"/>
      <c r="F60" s="12">
        <v>193259.62</v>
      </c>
      <c r="G60" s="12"/>
      <c r="H60" s="12"/>
      <c r="I60" s="12"/>
      <c r="J60" s="12">
        <v>193259.62</v>
      </c>
    </row>
    <row r="61" spans="1:10" ht="13.5" customHeight="1">
      <c r="A61" s="27">
        <v>96</v>
      </c>
      <c r="B61" s="5" t="s">
        <v>60</v>
      </c>
      <c r="C61" s="77" t="s">
        <v>20</v>
      </c>
      <c r="D61" s="78"/>
      <c r="E61" s="13"/>
      <c r="F61" s="13">
        <v>193259.62</v>
      </c>
      <c r="G61" s="13"/>
      <c r="H61" s="13"/>
      <c r="I61" s="13"/>
      <c r="J61" s="13">
        <v>193259.62</v>
      </c>
    </row>
    <row r="62" spans="1:10">
      <c r="A62" s="27"/>
      <c r="B62" s="27"/>
      <c r="C62" s="92" t="s">
        <v>46</v>
      </c>
      <c r="D62" s="93"/>
      <c r="E62" s="12">
        <f>E15+E16+E17+E40+E45+E56</f>
        <v>386275.56999999995</v>
      </c>
      <c r="F62" s="12">
        <f>F37+F40+F43+F45+F56+F60</f>
        <v>386275.56999999995</v>
      </c>
      <c r="G62" s="12">
        <f>G15+G16+G17+G18+G26+G31+G37+G40+G43+G45+G56</f>
        <v>328449.85000000009</v>
      </c>
      <c r="H62" s="12">
        <f>H15+H16+H17+H18+H26+H31+H37+H40+H43+H45+H56</f>
        <v>328449.85000000003</v>
      </c>
      <c r="I62" s="12">
        <f>I15+I16+I17+I31+I45+I56</f>
        <v>415188.41000000003</v>
      </c>
      <c r="J62" s="12">
        <f>J31+J37+J43+J45+J56+J60</f>
        <v>415188.41000000003</v>
      </c>
    </row>
    <row r="63" spans="1:10" ht="15.75" customHeight="1">
      <c r="A63" s="15"/>
      <c r="B63" s="15"/>
      <c r="C63" s="16"/>
      <c r="D63" s="16"/>
      <c r="E63" s="17"/>
      <c r="F63" s="17"/>
      <c r="G63" s="17"/>
      <c r="H63" s="17"/>
      <c r="I63" s="17"/>
      <c r="J63" s="17"/>
    </row>
    <row r="65" spans="3:8" ht="15.75" customHeight="1">
      <c r="C65" s="1" t="s">
        <v>47</v>
      </c>
      <c r="H65" s="1" t="s">
        <v>48</v>
      </c>
    </row>
  </sheetData>
  <mergeCells count="57">
    <mergeCell ref="C39:D39"/>
    <mergeCell ref="C14:D14"/>
    <mergeCell ref="A4:J4"/>
    <mergeCell ref="A5:J5"/>
    <mergeCell ref="C7:D8"/>
    <mergeCell ref="E7:F7"/>
    <mergeCell ref="G7:H7"/>
    <mergeCell ref="I7:J7"/>
    <mergeCell ref="C9:D9"/>
    <mergeCell ref="C10:D10"/>
    <mergeCell ref="C11:D11"/>
    <mergeCell ref="C12:D12"/>
    <mergeCell ref="C13:D13"/>
    <mergeCell ref="C33:D33"/>
    <mergeCell ref="C15:D15"/>
    <mergeCell ref="C18:D18"/>
    <mergeCell ref="C20:D20"/>
    <mergeCell ref="C21:D21"/>
    <mergeCell ref="C22:D22"/>
    <mergeCell ref="C23:D23"/>
    <mergeCell ref="C28:D28"/>
    <mergeCell ref="C25:D25"/>
    <mergeCell ref="C29:D29"/>
    <mergeCell ref="C30:D30"/>
    <mergeCell ref="C31:D31"/>
    <mergeCell ref="C32:D32"/>
    <mergeCell ref="C47:D47"/>
    <mergeCell ref="C34:D34"/>
    <mergeCell ref="C35:D35"/>
    <mergeCell ref="C36:D36"/>
    <mergeCell ref="C37:D37"/>
    <mergeCell ref="C38:D38"/>
    <mergeCell ref="C40:D40"/>
    <mergeCell ref="C41:D41"/>
    <mergeCell ref="C42:D42"/>
    <mergeCell ref="C43:D43"/>
    <mergeCell ref="C45:D45"/>
    <mergeCell ref="C46:D46"/>
    <mergeCell ref="C48:D48"/>
    <mergeCell ref="A49:A51"/>
    <mergeCell ref="B49:B51"/>
    <mergeCell ref="C49:D49"/>
    <mergeCell ref="C50:D50"/>
    <mergeCell ref="C51:D51"/>
    <mergeCell ref="A52:A55"/>
    <mergeCell ref="B52:B55"/>
    <mergeCell ref="C52:D52"/>
    <mergeCell ref="C53:D53"/>
    <mergeCell ref="C54:D54"/>
    <mergeCell ref="C55:D55"/>
    <mergeCell ref="C62:D62"/>
    <mergeCell ref="C56:D56"/>
    <mergeCell ref="C57:D57"/>
    <mergeCell ref="C58:D58"/>
    <mergeCell ref="C59:D59"/>
    <mergeCell ref="C60:D60"/>
    <mergeCell ref="C61:D61"/>
  </mergeCells>
  <pageMargins left="0.70866141732283472" right="0.70866141732283472" top="0.74803149606299213" bottom="0.74803149606299213" header="0.31496062992125984" footer="0.31496062992125984"/>
  <pageSetup paperSize="9" scale="75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65"/>
  <sheetViews>
    <sheetView topLeftCell="A16" workbookViewId="0">
      <selection activeCell="L68" sqref="L68"/>
    </sheetView>
  </sheetViews>
  <sheetFormatPr defaultRowHeight="12.75"/>
  <cols>
    <col min="1" max="1" width="6.85546875" style="1" customWidth="1"/>
    <col min="2" max="2" width="8.5703125" style="1" customWidth="1"/>
    <col min="3" max="3" width="9.140625" style="1"/>
    <col min="4" max="4" width="30.42578125" style="1" customWidth="1"/>
    <col min="5" max="5" width="9.28515625" style="1" customWidth="1"/>
    <col min="6" max="6" width="9.42578125" style="1" customWidth="1"/>
    <col min="7" max="7" width="10.7109375" style="1" customWidth="1"/>
    <col min="8" max="9" width="9.5703125" style="1" customWidth="1"/>
    <col min="10" max="10" width="9.7109375" style="1" customWidth="1"/>
    <col min="11" max="16384" width="9.140625" style="1"/>
  </cols>
  <sheetData>
    <row r="1" spans="1:10">
      <c r="A1" s="1" t="s">
        <v>77</v>
      </c>
    </row>
    <row r="2" spans="1:10">
      <c r="A2" s="1" t="s">
        <v>49</v>
      </c>
    </row>
    <row r="4" spans="1:10">
      <c r="A4" s="76" t="s">
        <v>0</v>
      </c>
      <c r="B4" s="76"/>
      <c r="C4" s="76"/>
      <c r="D4" s="76"/>
      <c r="E4" s="76"/>
      <c r="F4" s="76"/>
      <c r="G4" s="76"/>
      <c r="H4" s="76"/>
      <c r="I4" s="76"/>
      <c r="J4" s="76"/>
    </row>
    <row r="5" spans="1:10">
      <c r="A5" s="76" t="s">
        <v>87</v>
      </c>
      <c r="B5" s="76"/>
      <c r="C5" s="76"/>
      <c r="D5" s="76"/>
      <c r="E5" s="76"/>
      <c r="F5" s="76"/>
      <c r="G5" s="76"/>
      <c r="H5" s="76"/>
      <c r="I5" s="76"/>
      <c r="J5" s="76"/>
    </row>
    <row r="7" spans="1:10" ht="26.25" customHeight="1">
      <c r="A7" s="2" t="s">
        <v>1</v>
      </c>
      <c r="B7" s="2"/>
      <c r="C7" s="96" t="s">
        <v>4</v>
      </c>
      <c r="D7" s="96"/>
      <c r="E7" s="108" t="s">
        <v>5</v>
      </c>
      <c r="F7" s="108"/>
      <c r="G7" s="98" t="s">
        <v>8</v>
      </c>
      <c r="H7" s="99"/>
      <c r="I7" s="108" t="s">
        <v>9</v>
      </c>
      <c r="J7" s="108"/>
    </row>
    <row r="8" spans="1:10" ht="25.5">
      <c r="A8" s="32" t="s">
        <v>2</v>
      </c>
      <c r="B8" s="32" t="s">
        <v>3</v>
      </c>
      <c r="C8" s="96"/>
      <c r="D8" s="96"/>
      <c r="E8" s="33" t="s">
        <v>6</v>
      </c>
      <c r="F8" s="33" t="s">
        <v>7</v>
      </c>
      <c r="G8" s="33" t="s">
        <v>6</v>
      </c>
      <c r="H8" s="33" t="s">
        <v>7</v>
      </c>
      <c r="I8" s="33" t="s">
        <v>6</v>
      </c>
      <c r="J8" s="33" t="s">
        <v>7</v>
      </c>
    </row>
    <row r="9" spans="1:10">
      <c r="A9" s="33">
        <v>1</v>
      </c>
      <c r="B9" s="33">
        <v>2</v>
      </c>
      <c r="C9" s="103">
        <v>3</v>
      </c>
      <c r="D9" s="103"/>
      <c r="E9" s="33">
        <v>4</v>
      </c>
      <c r="F9" s="33">
        <v>5</v>
      </c>
      <c r="G9" s="33">
        <v>6</v>
      </c>
      <c r="H9" s="33">
        <v>7</v>
      </c>
      <c r="I9" s="33">
        <v>8</v>
      </c>
      <c r="J9" s="33">
        <v>9</v>
      </c>
    </row>
    <row r="10" spans="1:10">
      <c r="A10" s="3">
        <v>10</v>
      </c>
      <c r="B10" s="4" t="s">
        <v>52</v>
      </c>
      <c r="C10" s="102" t="s">
        <v>10</v>
      </c>
      <c r="D10" s="102"/>
      <c r="E10" s="12"/>
      <c r="F10" s="12"/>
      <c r="G10" s="12"/>
      <c r="H10" s="12"/>
      <c r="I10" s="12"/>
      <c r="J10" s="12"/>
    </row>
    <row r="11" spans="1:10">
      <c r="A11" s="33">
        <v>10</v>
      </c>
      <c r="B11" s="5" t="s">
        <v>53</v>
      </c>
      <c r="C11" s="81" t="s">
        <v>21</v>
      </c>
      <c r="D11" s="81"/>
      <c r="E11" s="13"/>
      <c r="F11" s="13"/>
      <c r="G11" s="13"/>
      <c r="H11" s="13"/>
      <c r="I11" s="13"/>
      <c r="J11" s="13"/>
    </row>
    <row r="12" spans="1:10">
      <c r="A12" s="33">
        <v>10</v>
      </c>
      <c r="B12" s="5" t="s">
        <v>54</v>
      </c>
      <c r="C12" s="81" t="s">
        <v>11</v>
      </c>
      <c r="D12" s="81"/>
      <c r="E12" s="13"/>
      <c r="F12" s="13"/>
      <c r="G12" s="13"/>
      <c r="H12" s="13"/>
      <c r="I12" s="13"/>
      <c r="J12" s="13"/>
    </row>
    <row r="13" spans="1:10">
      <c r="A13" s="33">
        <v>10</v>
      </c>
      <c r="B13" s="5" t="s">
        <v>55</v>
      </c>
      <c r="C13" s="81" t="s">
        <v>12</v>
      </c>
      <c r="D13" s="81"/>
      <c r="E13" s="13"/>
      <c r="F13" s="13"/>
      <c r="G13" s="13"/>
      <c r="H13" s="13"/>
      <c r="I13" s="13"/>
      <c r="J13" s="13"/>
    </row>
    <row r="14" spans="1:10">
      <c r="A14" s="33">
        <v>10</v>
      </c>
      <c r="B14" s="5" t="s">
        <v>56</v>
      </c>
      <c r="C14" s="81" t="s">
        <v>13</v>
      </c>
      <c r="D14" s="81"/>
      <c r="E14" s="13"/>
      <c r="F14" s="13"/>
      <c r="G14" s="13"/>
      <c r="H14" s="13"/>
      <c r="I14" s="13"/>
      <c r="J14" s="13"/>
    </row>
    <row r="15" spans="1:10">
      <c r="A15" s="3">
        <v>50</v>
      </c>
      <c r="B15" s="4" t="s">
        <v>52</v>
      </c>
      <c r="C15" s="102" t="s">
        <v>14</v>
      </c>
      <c r="D15" s="102"/>
      <c r="E15" s="12">
        <v>9.32</v>
      </c>
      <c r="F15" s="12"/>
      <c r="G15" s="12">
        <v>18950</v>
      </c>
      <c r="H15" s="12">
        <v>18952.47</v>
      </c>
      <c r="I15" s="12">
        <f>E15+G15-H15</f>
        <v>6.8499999999985448</v>
      </c>
      <c r="J15" s="12"/>
    </row>
    <row r="16" spans="1:10">
      <c r="A16" s="3">
        <v>51</v>
      </c>
      <c r="B16" s="4" t="s">
        <v>53</v>
      </c>
      <c r="C16" s="6" t="s">
        <v>22</v>
      </c>
      <c r="D16" s="6"/>
      <c r="E16" s="12">
        <v>168829.75</v>
      </c>
      <c r="F16" s="12"/>
      <c r="G16" s="12">
        <v>68033.210000000006</v>
      </c>
      <c r="H16" s="12">
        <v>44678.92</v>
      </c>
      <c r="I16" s="12">
        <f>E16+G16-H16</f>
        <v>192184.04000000004</v>
      </c>
      <c r="J16" s="12"/>
    </row>
    <row r="17" spans="1:10">
      <c r="A17" s="3">
        <v>51</v>
      </c>
      <c r="B17" s="4" t="s">
        <v>57</v>
      </c>
      <c r="C17" s="10" t="s">
        <v>58</v>
      </c>
      <c r="D17" s="11"/>
      <c r="E17" s="12">
        <v>66692.539999999994</v>
      </c>
      <c r="F17" s="12"/>
      <c r="G17" s="12">
        <v>20718.18</v>
      </c>
      <c r="H17" s="12">
        <v>0</v>
      </c>
      <c r="I17" s="12">
        <f>E17+G17-H17</f>
        <v>87410.72</v>
      </c>
      <c r="J17" s="12"/>
    </row>
    <row r="18" spans="1:10" ht="26.25" customHeight="1">
      <c r="A18" s="7">
        <v>60</v>
      </c>
      <c r="B18" s="8" t="s">
        <v>52</v>
      </c>
      <c r="C18" s="100" t="s">
        <v>23</v>
      </c>
      <c r="D18" s="101"/>
      <c r="E18" s="30"/>
      <c r="F18" s="30"/>
      <c r="G18" s="30">
        <f>G19+G20+G21+G22+G24+G23+G25</f>
        <v>7500</v>
      </c>
      <c r="H18" s="30">
        <f>H19+H20+H21+H22+H24+H23+H25</f>
        <v>7500</v>
      </c>
      <c r="I18" s="30"/>
      <c r="J18" s="30"/>
    </row>
    <row r="19" spans="1:10">
      <c r="A19" s="33">
        <v>60</v>
      </c>
      <c r="B19" s="5" t="s">
        <v>53</v>
      </c>
      <c r="C19" s="9" t="s">
        <v>24</v>
      </c>
      <c r="D19" s="9"/>
      <c r="E19" s="13"/>
      <c r="F19" s="13"/>
      <c r="G19" s="13"/>
      <c r="H19" s="13"/>
      <c r="I19" s="13"/>
      <c r="J19" s="13"/>
    </row>
    <row r="20" spans="1:10">
      <c r="A20" s="33">
        <v>60</v>
      </c>
      <c r="B20" s="5" t="s">
        <v>57</v>
      </c>
      <c r="C20" s="81" t="s">
        <v>25</v>
      </c>
      <c r="D20" s="81"/>
      <c r="E20" s="13"/>
      <c r="F20" s="13"/>
      <c r="G20" s="13"/>
      <c r="H20" s="13"/>
      <c r="I20" s="13"/>
      <c r="J20" s="13"/>
    </row>
    <row r="21" spans="1:10">
      <c r="A21" s="33">
        <v>60</v>
      </c>
      <c r="B21" s="5" t="s">
        <v>59</v>
      </c>
      <c r="C21" s="81" t="s">
        <v>26</v>
      </c>
      <c r="D21" s="81"/>
      <c r="E21" s="13"/>
      <c r="F21" s="13"/>
      <c r="G21" s="13"/>
      <c r="H21" s="13"/>
      <c r="I21" s="13"/>
      <c r="J21" s="13"/>
    </row>
    <row r="22" spans="1:10">
      <c r="A22" s="33">
        <v>60</v>
      </c>
      <c r="B22" s="5" t="s">
        <v>60</v>
      </c>
      <c r="C22" s="81" t="s">
        <v>27</v>
      </c>
      <c r="D22" s="81"/>
      <c r="E22" s="13"/>
      <c r="F22" s="13"/>
      <c r="G22" s="13"/>
      <c r="H22" s="13"/>
      <c r="I22" s="13"/>
      <c r="J22" s="13"/>
    </row>
    <row r="23" spans="1:10">
      <c r="A23" s="33">
        <v>60</v>
      </c>
      <c r="B23" s="5" t="s">
        <v>61</v>
      </c>
      <c r="C23" s="81" t="s">
        <v>28</v>
      </c>
      <c r="D23" s="81"/>
      <c r="E23" s="13"/>
      <c r="F23" s="13"/>
      <c r="G23" s="13"/>
      <c r="H23" s="13"/>
      <c r="I23" s="13"/>
      <c r="J23" s="13"/>
    </row>
    <row r="24" spans="1:10">
      <c r="A24" s="33">
        <v>60</v>
      </c>
      <c r="B24" s="5" t="s">
        <v>54</v>
      </c>
      <c r="C24" s="9" t="s">
        <v>15</v>
      </c>
      <c r="D24" s="9"/>
      <c r="E24" s="13"/>
      <c r="F24" s="13"/>
      <c r="G24" s="13"/>
      <c r="H24" s="13"/>
      <c r="I24" s="13"/>
      <c r="J24" s="13"/>
    </row>
    <row r="25" spans="1:10">
      <c r="A25" s="33">
        <v>60</v>
      </c>
      <c r="B25" s="5" t="s">
        <v>85</v>
      </c>
      <c r="C25" s="77" t="s">
        <v>86</v>
      </c>
      <c r="D25" s="78"/>
      <c r="E25" s="13"/>
      <c r="F25" s="13"/>
      <c r="G25" s="13">
        <v>7500</v>
      </c>
      <c r="H25" s="13">
        <v>7500</v>
      </c>
      <c r="I25" s="13"/>
      <c r="J25" s="13"/>
    </row>
    <row r="26" spans="1:10">
      <c r="A26" s="3">
        <v>68</v>
      </c>
      <c r="B26" s="4" t="s">
        <v>52</v>
      </c>
      <c r="C26" s="6" t="s">
        <v>29</v>
      </c>
      <c r="D26" s="6"/>
      <c r="E26" s="12"/>
      <c r="F26" s="12"/>
      <c r="G26" s="12">
        <f>G27</f>
        <v>6524.69</v>
      </c>
      <c r="H26" s="12">
        <f>H27</f>
        <v>6524.69</v>
      </c>
      <c r="I26" s="12"/>
      <c r="J26" s="12"/>
    </row>
    <row r="27" spans="1:10">
      <c r="A27" s="33">
        <v>68</v>
      </c>
      <c r="B27" s="5" t="s">
        <v>53</v>
      </c>
      <c r="C27" s="9" t="s">
        <v>30</v>
      </c>
      <c r="D27" s="9"/>
      <c r="E27" s="13"/>
      <c r="F27" s="13"/>
      <c r="G27" s="13">
        <v>6524.69</v>
      </c>
      <c r="H27" s="13">
        <v>6524.69</v>
      </c>
      <c r="I27" s="13"/>
      <c r="J27" s="13"/>
    </row>
    <row r="28" spans="1:10">
      <c r="A28" s="33">
        <v>68</v>
      </c>
      <c r="B28" s="5" t="s">
        <v>62</v>
      </c>
      <c r="C28" s="81" t="s">
        <v>31</v>
      </c>
      <c r="D28" s="81"/>
      <c r="E28" s="13"/>
      <c r="F28" s="13"/>
      <c r="G28" s="13"/>
      <c r="H28" s="13"/>
      <c r="I28" s="13"/>
      <c r="J28" s="13"/>
    </row>
    <row r="29" spans="1:10">
      <c r="A29" s="33">
        <v>68</v>
      </c>
      <c r="B29" s="5" t="s">
        <v>63</v>
      </c>
      <c r="C29" s="81" t="s">
        <v>32</v>
      </c>
      <c r="D29" s="81"/>
      <c r="E29" s="13"/>
      <c r="F29" s="13"/>
      <c r="G29" s="13"/>
      <c r="H29" s="13"/>
      <c r="I29" s="13"/>
      <c r="J29" s="13"/>
    </row>
    <row r="30" spans="1:10">
      <c r="A30" s="33">
        <v>68</v>
      </c>
      <c r="B30" s="5" t="s">
        <v>79</v>
      </c>
      <c r="C30" s="77" t="s">
        <v>80</v>
      </c>
      <c r="D30" s="78"/>
      <c r="E30" s="13"/>
      <c r="F30" s="13"/>
      <c r="G30" s="13"/>
      <c r="H30" s="13"/>
      <c r="I30" s="13"/>
      <c r="J30" s="13"/>
    </row>
    <row r="31" spans="1:10" ht="24.75" customHeight="1">
      <c r="A31" s="7">
        <v>69</v>
      </c>
      <c r="B31" s="8" t="s">
        <v>52</v>
      </c>
      <c r="C31" s="83" t="s">
        <v>33</v>
      </c>
      <c r="D31" s="83"/>
      <c r="E31" s="30">
        <v>2942.37</v>
      </c>
      <c r="F31" s="30"/>
      <c r="G31" s="30">
        <f>G32+G35</f>
        <v>34559.760000000002</v>
      </c>
      <c r="H31" s="30">
        <f>H32+H35</f>
        <v>13963.170000000002</v>
      </c>
      <c r="I31" s="30">
        <f>I32+I35</f>
        <v>23538.959999999999</v>
      </c>
      <c r="J31" s="30"/>
    </row>
    <row r="32" spans="1:10">
      <c r="A32" s="33">
        <v>69</v>
      </c>
      <c r="B32" s="5" t="s">
        <v>53</v>
      </c>
      <c r="C32" s="81" t="s">
        <v>50</v>
      </c>
      <c r="D32" s="81"/>
      <c r="E32" s="13">
        <v>2942.37</v>
      </c>
      <c r="F32" s="13"/>
      <c r="G32" s="13">
        <f>G33+G34</f>
        <v>29474.560000000001</v>
      </c>
      <c r="H32" s="13">
        <f>H33+H34</f>
        <v>8877.9700000000012</v>
      </c>
      <c r="I32" s="13">
        <v>23538.959999999999</v>
      </c>
      <c r="J32" s="13"/>
    </row>
    <row r="33" spans="1:10" ht="22.5" customHeight="1">
      <c r="A33" s="31">
        <v>69</v>
      </c>
      <c r="B33" s="34" t="s">
        <v>64</v>
      </c>
      <c r="C33" s="82" t="s">
        <v>34</v>
      </c>
      <c r="D33" s="82"/>
      <c r="E33" s="14">
        <v>2942.37</v>
      </c>
      <c r="F33" s="14"/>
      <c r="G33" s="14">
        <v>29423.7</v>
      </c>
      <c r="H33" s="14">
        <v>8827.11</v>
      </c>
      <c r="I33" s="14">
        <v>23538.959999999999</v>
      </c>
      <c r="J33" s="14"/>
    </row>
    <row r="34" spans="1:10" ht="25.5" customHeight="1">
      <c r="A34" s="31">
        <v>69</v>
      </c>
      <c r="B34" s="34" t="s">
        <v>65</v>
      </c>
      <c r="C34" s="82" t="s">
        <v>35</v>
      </c>
      <c r="D34" s="82"/>
      <c r="E34" s="14"/>
      <c r="F34" s="14"/>
      <c r="G34" s="14">
        <v>50.86</v>
      </c>
      <c r="H34" s="14">
        <v>50.86</v>
      </c>
      <c r="I34" s="14"/>
      <c r="J34" s="14"/>
    </row>
    <row r="35" spans="1:10">
      <c r="A35" s="33">
        <v>69</v>
      </c>
      <c r="B35" s="5" t="s">
        <v>76</v>
      </c>
      <c r="C35" s="82" t="s">
        <v>36</v>
      </c>
      <c r="D35" s="82"/>
      <c r="E35" s="13"/>
      <c r="F35" s="13"/>
      <c r="G35" s="13">
        <v>5085.2</v>
      </c>
      <c r="H35" s="13">
        <v>5085.2</v>
      </c>
      <c r="I35" s="13"/>
      <c r="J35" s="13"/>
    </row>
    <row r="36" spans="1:10">
      <c r="A36" s="33">
        <v>69</v>
      </c>
      <c r="B36" s="5" t="s">
        <v>66</v>
      </c>
      <c r="C36" s="81" t="s">
        <v>16</v>
      </c>
      <c r="D36" s="81"/>
      <c r="E36" s="13"/>
      <c r="F36" s="13"/>
      <c r="G36" s="13"/>
      <c r="H36" s="13"/>
      <c r="I36" s="13"/>
      <c r="J36" s="13"/>
    </row>
    <row r="37" spans="1:10" ht="17.25" customHeight="1">
      <c r="A37" s="7">
        <v>70</v>
      </c>
      <c r="B37" s="8" t="s">
        <v>52</v>
      </c>
      <c r="C37" s="83" t="s">
        <v>67</v>
      </c>
      <c r="D37" s="83"/>
      <c r="E37" s="12"/>
      <c r="F37" s="12">
        <f>F38+F39</f>
        <v>17451.72</v>
      </c>
      <c r="G37" s="12">
        <f>G38+G39</f>
        <v>23752.16</v>
      </c>
      <c r="H37" s="12">
        <f>H38+H39</f>
        <v>48964.959999999999</v>
      </c>
      <c r="I37" s="12"/>
      <c r="J37" s="12">
        <f>J38+J39</f>
        <v>42664.520000000004</v>
      </c>
    </row>
    <row r="38" spans="1:10">
      <c r="A38" s="33">
        <v>70</v>
      </c>
      <c r="B38" s="5" t="s">
        <v>53</v>
      </c>
      <c r="C38" s="81" t="s">
        <v>37</v>
      </c>
      <c r="D38" s="81"/>
      <c r="E38" s="13"/>
      <c r="F38" s="13">
        <v>12267</v>
      </c>
      <c r="G38" s="13">
        <v>15572.38</v>
      </c>
      <c r="H38" s="13">
        <v>25426</v>
      </c>
      <c r="I38" s="13"/>
      <c r="J38" s="13">
        <v>22120.62</v>
      </c>
    </row>
    <row r="39" spans="1:10" ht="25.5" customHeight="1">
      <c r="A39" s="33">
        <v>70</v>
      </c>
      <c r="B39" s="5" t="s">
        <v>57</v>
      </c>
      <c r="C39" s="79" t="s">
        <v>88</v>
      </c>
      <c r="D39" s="80"/>
      <c r="E39" s="14"/>
      <c r="F39" s="14">
        <v>5184.72</v>
      </c>
      <c r="G39" s="14">
        <v>8179.78</v>
      </c>
      <c r="H39" s="14">
        <v>23538.959999999999</v>
      </c>
      <c r="I39" s="14"/>
      <c r="J39" s="14">
        <v>20543.900000000001</v>
      </c>
    </row>
    <row r="40" spans="1:10" ht="11.25" customHeight="1">
      <c r="A40" s="3">
        <v>71</v>
      </c>
      <c r="B40" s="4" t="s">
        <v>52</v>
      </c>
      <c r="C40" s="92" t="s">
        <v>38</v>
      </c>
      <c r="D40" s="93"/>
      <c r="E40" s="12"/>
      <c r="F40" s="12"/>
      <c r="G40" s="12">
        <f>G41+G42</f>
        <v>0</v>
      </c>
      <c r="H40" s="12">
        <f>H41+H42</f>
        <v>716</v>
      </c>
      <c r="I40" s="12"/>
      <c r="J40" s="12">
        <v>716</v>
      </c>
    </row>
    <row r="41" spans="1:10">
      <c r="A41" s="33">
        <v>71</v>
      </c>
      <c r="B41" s="5" t="s">
        <v>53</v>
      </c>
      <c r="C41" s="77" t="s">
        <v>39</v>
      </c>
      <c r="D41" s="78"/>
      <c r="E41" s="13"/>
      <c r="F41" s="13"/>
      <c r="G41" s="13"/>
      <c r="H41" s="13"/>
      <c r="I41" s="13"/>
      <c r="J41" s="13"/>
    </row>
    <row r="42" spans="1:10" ht="13.5" customHeight="1">
      <c r="A42" s="33">
        <v>71</v>
      </c>
      <c r="B42" s="5" t="s">
        <v>57</v>
      </c>
      <c r="C42" s="77" t="s">
        <v>81</v>
      </c>
      <c r="D42" s="78"/>
      <c r="E42" s="13"/>
      <c r="F42" s="13"/>
      <c r="G42" s="13"/>
      <c r="H42" s="13">
        <v>716</v>
      </c>
      <c r="I42" s="13"/>
      <c r="J42" s="13">
        <v>716</v>
      </c>
    </row>
    <row r="43" spans="1:10">
      <c r="A43" s="3">
        <v>73</v>
      </c>
      <c r="B43" s="4" t="s">
        <v>52</v>
      </c>
      <c r="C43" s="92" t="s">
        <v>40</v>
      </c>
      <c r="D43" s="93"/>
      <c r="E43" s="12"/>
      <c r="F43" s="12">
        <v>1500.75</v>
      </c>
      <c r="G43" s="12">
        <v>1725</v>
      </c>
      <c r="H43" s="12">
        <v>1725</v>
      </c>
      <c r="I43" s="12"/>
      <c r="J43" s="12">
        <v>1500.75</v>
      </c>
    </row>
    <row r="44" spans="1:10">
      <c r="A44" s="33">
        <v>73</v>
      </c>
      <c r="B44" s="5" t="s">
        <v>53</v>
      </c>
      <c r="C44" s="9" t="s">
        <v>41</v>
      </c>
      <c r="D44" s="9"/>
      <c r="E44" s="13"/>
      <c r="F44" s="13">
        <v>1500.75</v>
      </c>
      <c r="G44" s="13">
        <v>1725</v>
      </c>
      <c r="H44" s="13">
        <v>1725</v>
      </c>
      <c r="I44" s="13"/>
      <c r="J44" s="13">
        <v>1500.75</v>
      </c>
    </row>
    <row r="45" spans="1:10" ht="13.5" customHeight="1">
      <c r="A45" s="3">
        <v>76</v>
      </c>
      <c r="B45" s="4" t="s">
        <v>52</v>
      </c>
      <c r="C45" s="92" t="s">
        <v>42</v>
      </c>
      <c r="D45" s="93"/>
      <c r="E45" s="12">
        <f>E47+E48+E50+E52</f>
        <v>176714.43</v>
      </c>
      <c r="F45" s="12">
        <f>F47+F48+F52+F46</f>
        <v>17745.900000000001</v>
      </c>
      <c r="G45" s="12">
        <f>G46+G47+G48+G52</f>
        <v>56543.17</v>
      </c>
      <c r="H45" s="12">
        <f>H46+H47+H48+H52</f>
        <v>85922.45</v>
      </c>
      <c r="I45" s="12">
        <f>I47+I48+I50+I52</f>
        <v>154518.47</v>
      </c>
      <c r="J45" s="12">
        <f>J46+J47+J48</f>
        <v>24929.22</v>
      </c>
    </row>
    <row r="46" spans="1:10" ht="12" customHeight="1">
      <c r="A46" s="33">
        <v>76</v>
      </c>
      <c r="B46" s="5" t="s">
        <v>53</v>
      </c>
      <c r="C46" s="77" t="s">
        <v>43</v>
      </c>
      <c r="D46" s="78"/>
      <c r="E46" s="13"/>
      <c r="F46" s="13"/>
      <c r="G46" s="13">
        <v>43.43</v>
      </c>
      <c r="H46" s="13">
        <v>43.43</v>
      </c>
      <c r="I46" s="13"/>
      <c r="J46" s="13"/>
    </row>
    <row r="47" spans="1:10" ht="36.75" customHeight="1">
      <c r="A47" s="31">
        <v>76</v>
      </c>
      <c r="B47" s="34" t="s">
        <v>68</v>
      </c>
      <c r="C47" s="79" t="s">
        <v>51</v>
      </c>
      <c r="D47" s="80"/>
      <c r="E47" s="14">
        <v>123237.1</v>
      </c>
      <c r="F47" s="14">
        <v>9766.9</v>
      </c>
      <c r="G47" s="14">
        <v>36887</v>
      </c>
      <c r="H47" s="14">
        <v>51473.23</v>
      </c>
      <c r="I47" s="14">
        <v>115117.47</v>
      </c>
      <c r="J47" s="14">
        <v>16233.5</v>
      </c>
    </row>
    <row r="48" spans="1:10" ht="24.75" customHeight="1">
      <c r="A48" s="31">
        <v>76</v>
      </c>
      <c r="B48" s="34" t="s">
        <v>69</v>
      </c>
      <c r="C48" s="79" t="s">
        <v>70</v>
      </c>
      <c r="D48" s="80"/>
      <c r="E48" s="14">
        <v>45420.46</v>
      </c>
      <c r="F48" s="14">
        <v>7409</v>
      </c>
      <c r="G48" s="14">
        <v>13088</v>
      </c>
      <c r="H48" s="14">
        <v>20718.18</v>
      </c>
      <c r="I48" s="14">
        <v>39077</v>
      </c>
      <c r="J48" s="14">
        <v>8695.7199999999993</v>
      </c>
    </row>
    <row r="49" spans="1:10" ht="25.5" customHeight="1">
      <c r="A49" s="86">
        <v>76</v>
      </c>
      <c r="B49" s="89" t="s">
        <v>61</v>
      </c>
      <c r="C49" s="79" t="s">
        <v>44</v>
      </c>
      <c r="D49" s="80"/>
      <c r="E49" s="13"/>
      <c r="F49" s="13"/>
      <c r="G49" s="13"/>
      <c r="H49" s="13"/>
      <c r="I49" s="13"/>
      <c r="J49" s="13"/>
    </row>
    <row r="50" spans="1:10" ht="12.75" customHeight="1">
      <c r="A50" s="87"/>
      <c r="B50" s="90"/>
      <c r="C50" s="94" t="s">
        <v>71</v>
      </c>
      <c r="D50" s="95"/>
      <c r="E50" s="13">
        <v>324</v>
      </c>
      <c r="F50" s="13"/>
      <c r="G50" s="13"/>
      <c r="H50" s="13"/>
      <c r="I50" s="13">
        <v>324</v>
      </c>
      <c r="J50" s="13"/>
    </row>
    <row r="51" spans="1:10" ht="12.75" customHeight="1">
      <c r="A51" s="88"/>
      <c r="B51" s="91"/>
      <c r="C51" s="84"/>
      <c r="D51" s="85"/>
      <c r="E51" s="13"/>
      <c r="F51" s="13"/>
      <c r="G51" s="13"/>
      <c r="H51" s="13"/>
      <c r="I51" s="13"/>
      <c r="J51" s="13"/>
    </row>
    <row r="52" spans="1:10" ht="15" customHeight="1">
      <c r="A52" s="86">
        <v>76</v>
      </c>
      <c r="B52" s="89" t="s">
        <v>54</v>
      </c>
      <c r="C52" s="77" t="s">
        <v>45</v>
      </c>
      <c r="D52" s="78"/>
      <c r="E52" s="13">
        <f>E53</f>
        <v>7732.87</v>
      </c>
      <c r="F52" s="13">
        <v>570</v>
      </c>
      <c r="G52" s="13">
        <f>G53+G54+G55</f>
        <v>6524.74</v>
      </c>
      <c r="H52" s="13">
        <f>H53+H54+H55</f>
        <v>13687.61</v>
      </c>
      <c r="I52" s="13">
        <f>I53+I54+I55</f>
        <v>0</v>
      </c>
      <c r="J52" s="13"/>
    </row>
    <row r="53" spans="1:10" ht="14.25" customHeight="1">
      <c r="A53" s="87"/>
      <c r="B53" s="90"/>
      <c r="C53" s="94" t="s">
        <v>72</v>
      </c>
      <c r="D53" s="95"/>
      <c r="E53" s="13">
        <v>7732.87</v>
      </c>
      <c r="F53" s="13"/>
      <c r="G53" s="13">
        <v>5884.74</v>
      </c>
      <c r="H53" s="13">
        <v>13617.61</v>
      </c>
      <c r="I53" s="13"/>
      <c r="J53" s="13"/>
    </row>
    <row r="54" spans="1:10" ht="13.5" customHeight="1">
      <c r="A54" s="87"/>
      <c r="B54" s="90"/>
      <c r="C54" s="94" t="s">
        <v>73</v>
      </c>
      <c r="D54" s="95"/>
      <c r="E54" s="13"/>
      <c r="F54" s="13"/>
      <c r="G54" s="13"/>
      <c r="H54" s="13"/>
      <c r="I54" s="13"/>
      <c r="J54" s="13"/>
    </row>
    <row r="55" spans="1:10" ht="15.75" customHeight="1">
      <c r="A55" s="88"/>
      <c r="B55" s="91"/>
      <c r="C55" s="94" t="s">
        <v>74</v>
      </c>
      <c r="D55" s="95"/>
      <c r="E55" s="13"/>
      <c r="F55" s="13">
        <v>570</v>
      </c>
      <c r="G55" s="13">
        <v>640</v>
      </c>
      <c r="H55" s="13">
        <v>70</v>
      </c>
      <c r="I55" s="13"/>
      <c r="J55" s="13"/>
    </row>
    <row r="56" spans="1:10" ht="13.5" customHeight="1">
      <c r="A56" s="3">
        <v>86</v>
      </c>
      <c r="B56" s="4" t="s">
        <v>52</v>
      </c>
      <c r="C56" s="92" t="s">
        <v>17</v>
      </c>
      <c r="D56" s="93"/>
      <c r="E56" s="12">
        <f t="shared" ref="E56:J56" si="0">E57+E58+E59</f>
        <v>0</v>
      </c>
      <c r="F56" s="12">
        <f t="shared" si="0"/>
        <v>185230.42</v>
      </c>
      <c r="G56" s="12">
        <f t="shared" si="0"/>
        <v>40616.49</v>
      </c>
      <c r="H56" s="12">
        <f t="shared" si="0"/>
        <v>49975</v>
      </c>
      <c r="I56" s="12">
        <f t="shared" si="0"/>
        <v>0</v>
      </c>
      <c r="J56" s="12">
        <f t="shared" si="0"/>
        <v>194588.93000000002</v>
      </c>
    </row>
    <row r="57" spans="1:10" ht="38.25" customHeight="1">
      <c r="A57" s="33">
        <v>86</v>
      </c>
      <c r="B57" s="5" t="s">
        <v>53</v>
      </c>
      <c r="C57" s="79" t="s">
        <v>78</v>
      </c>
      <c r="D57" s="80"/>
      <c r="E57" s="14"/>
      <c r="F57" s="14">
        <v>73955.88</v>
      </c>
      <c r="G57" s="14">
        <v>40616.49</v>
      </c>
      <c r="H57" s="14">
        <v>36887</v>
      </c>
      <c r="I57" s="14"/>
      <c r="J57" s="14">
        <v>70226.39</v>
      </c>
    </row>
    <row r="58" spans="1:10" ht="25.5" customHeight="1">
      <c r="A58" s="33">
        <v>86</v>
      </c>
      <c r="B58" s="5" t="s">
        <v>57</v>
      </c>
      <c r="C58" s="79" t="s">
        <v>75</v>
      </c>
      <c r="D58" s="80"/>
      <c r="E58" s="14"/>
      <c r="F58" s="14">
        <v>104704</v>
      </c>
      <c r="G58" s="14"/>
      <c r="H58" s="14">
        <v>13088</v>
      </c>
      <c r="I58" s="14"/>
      <c r="J58" s="14">
        <v>117792</v>
      </c>
    </row>
    <row r="59" spans="1:10">
      <c r="A59" s="33">
        <v>86</v>
      </c>
      <c r="B59" s="5" t="s">
        <v>59</v>
      </c>
      <c r="C59" s="77" t="s">
        <v>18</v>
      </c>
      <c r="D59" s="78"/>
      <c r="E59" s="13"/>
      <c r="F59" s="13">
        <v>6570.54</v>
      </c>
      <c r="G59" s="13"/>
      <c r="H59" s="13"/>
      <c r="I59" s="13"/>
      <c r="J59" s="13">
        <v>6570.54</v>
      </c>
    </row>
    <row r="60" spans="1:10" ht="15" customHeight="1">
      <c r="A60" s="3">
        <v>96</v>
      </c>
      <c r="B60" s="4" t="s">
        <v>52</v>
      </c>
      <c r="C60" s="92" t="s">
        <v>19</v>
      </c>
      <c r="D60" s="93"/>
      <c r="E60" s="12"/>
      <c r="F60" s="12">
        <v>193259.62</v>
      </c>
      <c r="G60" s="12"/>
      <c r="H60" s="12"/>
      <c r="I60" s="12"/>
      <c r="J60" s="12">
        <v>193259.62</v>
      </c>
    </row>
    <row r="61" spans="1:10" ht="13.5" customHeight="1">
      <c r="A61" s="33">
        <v>96</v>
      </c>
      <c r="B61" s="5" t="s">
        <v>60</v>
      </c>
      <c r="C61" s="77" t="s">
        <v>20</v>
      </c>
      <c r="D61" s="78"/>
      <c r="E61" s="13"/>
      <c r="F61" s="13">
        <v>193259.62</v>
      </c>
      <c r="G61" s="13"/>
      <c r="H61" s="13"/>
      <c r="I61" s="13"/>
      <c r="J61" s="13">
        <v>193259.62</v>
      </c>
    </row>
    <row r="62" spans="1:10">
      <c r="A62" s="33"/>
      <c r="B62" s="33"/>
      <c r="C62" s="92" t="s">
        <v>46</v>
      </c>
      <c r="D62" s="93"/>
      <c r="E62" s="12">
        <f>E15+E16+E17+E31+E45+E56</f>
        <v>415188.41</v>
      </c>
      <c r="F62" s="12">
        <f>F31+F37+F43+F45+F56+F60</f>
        <v>415188.41000000003</v>
      </c>
      <c r="G62" s="12">
        <f>G15+G16+G17+G18+G26+G31+G37+G40+G43+G45+G56</f>
        <v>278922.66000000003</v>
      </c>
      <c r="H62" s="12">
        <f>H15++H16+H17+H18+H31+H26+H37+H40+H43+H45+H56</f>
        <v>278922.65999999997</v>
      </c>
      <c r="I62" s="12">
        <f>I15+I16+I17+I31+I45+I56</f>
        <v>457659.04000000004</v>
      </c>
      <c r="J62" s="12">
        <f>J37+J40+J43+J45+J56+J60</f>
        <v>457659.04000000004</v>
      </c>
    </row>
    <row r="63" spans="1:10" ht="15.75" customHeight="1">
      <c r="A63" s="15"/>
      <c r="B63" s="15"/>
      <c r="C63" s="16"/>
      <c r="D63" s="16"/>
      <c r="E63" s="17"/>
      <c r="F63" s="17"/>
      <c r="G63" s="17"/>
      <c r="H63" s="17"/>
      <c r="I63" s="17"/>
      <c r="J63" s="17"/>
    </row>
    <row r="65" spans="3:8">
      <c r="C65" s="1" t="s">
        <v>47</v>
      </c>
      <c r="H65" s="1" t="s">
        <v>48</v>
      </c>
    </row>
  </sheetData>
  <mergeCells count="57">
    <mergeCell ref="C62:D62"/>
    <mergeCell ref="C56:D56"/>
    <mergeCell ref="C57:D57"/>
    <mergeCell ref="C58:D58"/>
    <mergeCell ref="C59:D59"/>
    <mergeCell ref="C60:D60"/>
    <mergeCell ref="C61:D61"/>
    <mergeCell ref="A52:A55"/>
    <mergeCell ref="B52:B55"/>
    <mergeCell ref="C52:D52"/>
    <mergeCell ref="C53:D53"/>
    <mergeCell ref="C54:D54"/>
    <mergeCell ref="C55:D55"/>
    <mergeCell ref="C46:D46"/>
    <mergeCell ref="C47:D47"/>
    <mergeCell ref="C48:D48"/>
    <mergeCell ref="A49:A51"/>
    <mergeCell ref="B49:B51"/>
    <mergeCell ref="C49:D49"/>
    <mergeCell ref="C50:D50"/>
    <mergeCell ref="C51:D51"/>
    <mergeCell ref="C45:D45"/>
    <mergeCell ref="C33:D33"/>
    <mergeCell ref="C34:D34"/>
    <mergeCell ref="C35:D35"/>
    <mergeCell ref="C36:D36"/>
    <mergeCell ref="C37:D37"/>
    <mergeCell ref="C38:D38"/>
    <mergeCell ref="C39:D39"/>
    <mergeCell ref="C40:D40"/>
    <mergeCell ref="C41:D41"/>
    <mergeCell ref="C42:D42"/>
    <mergeCell ref="C43:D43"/>
    <mergeCell ref="C32:D32"/>
    <mergeCell ref="C15:D15"/>
    <mergeCell ref="C18:D18"/>
    <mergeCell ref="C20:D20"/>
    <mergeCell ref="C21:D21"/>
    <mergeCell ref="C22:D22"/>
    <mergeCell ref="C23:D23"/>
    <mergeCell ref="C25:D25"/>
    <mergeCell ref="C28:D28"/>
    <mergeCell ref="C29:D29"/>
    <mergeCell ref="C30:D30"/>
    <mergeCell ref="C31:D31"/>
    <mergeCell ref="C14:D14"/>
    <mergeCell ref="A4:J4"/>
    <mergeCell ref="A5:J5"/>
    <mergeCell ref="C7:D8"/>
    <mergeCell ref="E7:F7"/>
    <mergeCell ref="G7:H7"/>
    <mergeCell ref="I7:J7"/>
    <mergeCell ref="C9:D9"/>
    <mergeCell ref="C10:D10"/>
    <mergeCell ref="C11:D11"/>
    <mergeCell ref="C12:D12"/>
    <mergeCell ref="C13:D13"/>
  </mergeCells>
  <pageMargins left="0.31496062992125984" right="0.31496062992125984" top="0.74803149606299213" bottom="0.74803149606299213" header="0.31496062992125984" footer="0.31496062992125984"/>
  <pageSetup paperSize="9" scale="74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66"/>
  <sheetViews>
    <sheetView topLeftCell="A16" workbookViewId="0">
      <selection activeCell="M39" sqref="M39"/>
    </sheetView>
  </sheetViews>
  <sheetFormatPr defaultRowHeight="12.75"/>
  <cols>
    <col min="1" max="1" width="6.85546875" style="1" customWidth="1"/>
    <col min="2" max="2" width="8.5703125" style="1" customWidth="1"/>
    <col min="3" max="3" width="9.140625" style="1"/>
    <col min="4" max="4" width="30.42578125" style="1" customWidth="1"/>
    <col min="5" max="5" width="9.28515625" style="1" customWidth="1"/>
    <col min="6" max="6" width="9.42578125" style="1" customWidth="1"/>
    <col min="7" max="7" width="10.7109375" style="1" customWidth="1"/>
    <col min="8" max="9" width="9.5703125" style="1" customWidth="1"/>
    <col min="10" max="10" width="9.7109375" style="1" customWidth="1"/>
    <col min="11" max="16384" width="9.140625" style="1"/>
  </cols>
  <sheetData>
    <row r="1" spans="1:10">
      <c r="A1" s="1" t="s">
        <v>77</v>
      </c>
    </row>
    <row r="2" spans="1:10">
      <c r="A2" s="1" t="s">
        <v>49</v>
      </c>
    </row>
    <row r="4" spans="1:10">
      <c r="A4" s="76" t="s">
        <v>0</v>
      </c>
      <c r="B4" s="76"/>
      <c r="C4" s="76"/>
      <c r="D4" s="76"/>
      <c r="E4" s="76"/>
      <c r="F4" s="76"/>
      <c r="G4" s="76"/>
      <c r="H4" s="76"/>
      <c r="I4" s="76"/>
      <c r="J4" s="76"/>
    </row>
    <row r="5" spans="1:10">
      <c r="A5" s="76" t="s">
        <v>89</v>
      </c>
      <c r="B5" s="76"/>
      <c r="C5" s="76"/>
      <c r="D5" s="76"/>
      <c r="E5" s="76"/>
      <c r="F5" s="76"/>
      <c r="G5" s="76"/>
      <c r="H5" s="76"/>
      <c r="I5" s="76"/>
      <c r="J5" s="76"/>
    </row>
    <row r="7" spans="1:10" ht="26.25" customHeight="1">
      <c r="A7" s="2" t="s">
        <v>1</v>
      </c>
      <c r="B7" s="2"/>
      <c r="C7" s="96" t="s">
        <v>4</v>
      </c>
      <c r="D7" s="96"/>
      <c r="E7" s="108" t="s">
        <v>5</v>
      </c>
      <c r="F7" s="108"/>
      <c r="G7" s="98" t="s">
        <v>8</v>
      </c>
      <c r="H7" s="99"/>
      <c r="I7" s="108" t="s">
        <v>9</v>
      </c>
      <c r="J7" s="108"/>
    </row>
    <row r="8" spans="1:10" ht="25.5">
      <c r="A8" s="36" t="s">
        <v>2</v>
      </c>
      <c r="B8" s="36" t="s">
        <v>3</v>
      </c>
      <c r="C8" s="96"/>
      <c r="D8" s="96"/>
      <c r="E8" s="37" t="s">
        <v>6</v>
      </c>
      <c r="F8" s="37" t="s">
        <v>7</v>
      </c>
      <c r="G8" s="37" t="s">
        <v>6</v>
      </c>
      <c r="H8" s="37" t="s">
        <v>7</v>
      </c>
      <c r="I8" s="37" t="s">
        <v>6</v>
      </c>
      <c r="J8" s="37" t="s">
        <v>7</v>
      </c>
    </row>
    <row r="9" spans="1:10">
      <c r="A9" s="37">
        <v>1</v>
      </c>
      <c r="B9" s="37">
        <v>2</v>
      </c>
      <c r="C9" s="103">
        <v>3</v>
      </c>
      <c r="D9" s="103"/>
      <c r="E9" s="37">
        <v>4</v>
      </c>
      <c r="F9" s="37">
        <v>5</v>
      </c>
      <c r="G9" s="37">
        <v>6</v>
      </c>
      <c r="H9" s="37">
        <v>7</v>
      </c>
      <c r="I9" s="37">
        <v>8</v>
      </c>
      <c r="J9" s="37">
        <v>9</v>
      </c>
    </row>
    <row r="10" spans="1:10">
      <c r="A10" s="3">
        <v>10</v>
      </c>
      <c r="B10" s="4" t="s">
        <v>52</v>
      </c>
      <c r="C10" s="102" t="s">
        <v>10</v>
      </c>
      <c r="D10" s="102"/>
      <c r="E10" s="12"/>
      <c r="F10" s="12"/>
      <c r="G10" s="12"/>
      <c r="H10" s="12"/>
      <c r="I10" s="12"/>
      <c r="J10" s="12"/>
    </row>
    <row r="11" spans="1:10">
      <c r="A11" s="37">
        <v>10</v>
      </c>
      <c r="B11" s="5" t="s">
        <v>53</v>
      </c>
      <c r="C11" s="81" t="s">
        <v>21</v>
      </c>
      <c r="D11" s="81"/>
      <c r="E11" s="13"/>
      <c r="F11" s="13"/>
      <c r="G11" s="13"/>
      <c r="H11" s="13"/>
      <c r="I11" s="13"/>
      <c r="J11" s="13"/>
    </row>
    <row r="12" spans="1:10">
      <c r="A12" s="37">
        <v>10</v>
      </c>
      <c r="B12" s="5" t="s">
        <v>54</v>
      </c>
      <c r="C12" s="81" t="s">
        <v>11</v>
      </c>
      <c r="D12" s="81"/>
      <c r="E12" s="13"/>
      <c r="F12" s="13"/>
      <c r="G12" s="13"/>
      <c r="H12" s="13"/>
      <c r="I12" s="13"/>
      <c r="J12" s="13"/>
    </row>
    <row r="13" spans="1:10">
      <c r="A13" s="37">
        <v>10</v>
      </c>
      <c r="B13" s="5" t="s">
        <v>55</v>
      </c>
      <c r="C13" s="81" t="s">
        <v>12</v>
      </c>
      <c r="D13" s="81"/>
      <c r="E13" s="13"/>
      <c r="F13" s="13"/>
      <c r="G13" s="13"/>
      <c r="H13" s="13"/>
      <c r="I13" s="13"/>
      <c r="J13" s="13"/>
    </row>
    <row r="14" spans="1:10">
      <c r="A14" s="37">
        <v>10</v>
      </c>
      <c r="B14" s="5" t="s">
        <v>56</v>
      </c>
      <c r="C14" s="81" t="s">
        <v>13</v>
      </c>
      <c r="D14" s="81"/>
      <c r="E14" s="13"/>
      <c r="F14" s="13"/>
      <c r="G14" s="13"/>
      <c r="H14" s="13"/>
      <c r="I14" s="13"/>
      <c r="J14" s="13"/>
    </row>
    <row r="15" spans="1:10">
      <c r="A15" s="3">
        <v>50</v>
      </c>
      <c r="B15" s="4" t="s">
        <v>52</v>
      </c>
      <c r="C15" s="102" t="s">
        <v>14</v>
      </c>
      <c r="D15" s="102"/>
      <c r="E15" s="12">
        <v>6.85</v>
      </c>
      <c r="F15" s="12"/>
      <c r="G15" s="12">
        <v>44880</v>
      </c>
      <c r="H15" s="12">
        <v>44881.27</v>
      </c>
      <c r="I15" s="12">
        <f>E15+G15-H15</f>
        <v>5.5800000000017462</v>
      </c>
      <c r="J15" s="12"/>
    </row>
    <row r="16" spans="1:10">
      <c r="A16" s="3">
        <v>51</v>
      </c>
      <c r="B16" s="4" t="s">
        <v>53</v>
      </c>
      <c r="C16" s="6" t="s">
        <v>22</v>
      </c>
      <c r="D16" s="6"/>
      <c r="E16" s="12">
        <v>192184.04</v>
      </c>
      <c r="F16" s="12"/>
      <c r="G16" s="12">
        <v>46923.46</v>
      </c>
      <c r="H16" s="12">
        <v>55273.15</v>
      </c>
      <c r="I16" s="12">
        <f>E16+G16-H16</f>
        <v>183834.35</v>
      </c>
      <c r="J16" s="12"/>
    </row>
    <row r="17" spans="1:12">
      <c r="A17" s="3">
        <v>51</v>
      </c>
      <c r="B17" s="4" t="s">
        <v>57</v>
      </c>
      <c r="C17" s="10" t="s">
        <v>58</v>
      </c>
      <c r="D17" s="11"/>
      <c r="E17" s="12">
        <v>87410.72</v>
      </c>
      <c r="F17" s="12"/>
      <c r="G17" s="12">
        <v>10969</v>
      </c>
      <c r="H17" s="12">
        <v>0</v>
      </c>
      <c r="I17" s="12">
        <f>E17+G17-H17</f>
        <v>98379.72</v>
      </c>
      <c r="J17" s="12"/>
    </row>
    <row r="18" spans="1:12" ht="26.25" customHeight="1">
      <c r="A18" s="7">
        <v>60</v>
      </c>
      <c r="B18" s="8" t="s">
        <v>52</v>
      </c>
      <c r="C18" s="100" t="s">
        <v>23</v>
      </c>
      <c r="D18" s="101"/>
      <c r="E18" s="30"/>
      <c r="F18" s="30"/>
      <c r="G18" s="30">
        <f>G19+G20+G21+G22+G23+G24+G25+G26</f>
        <v>5320.38</v>
      </c>
      <c r="H18" s="30">
        <f>H19+H20+H21+H22+H23+H24+H25+H26</f>
        <v>6800.76</v>
      </c>
      <c r="I18" s="30">
        <f>I19+I20+I21+I22+I23+I24+I25+I26</f>
        <v>0</v>
      </c>
      <c r="J18" s="30">
        <f>J19+J20+J21+J22+J23+J24+J25+J26</f>
        <v>1480.38</v>
      </c>
    </row>
    <row r="19" spans="1:12">
      <c r="A19" s="37">
        <v>60</v>
      </c>
      <c r="B19" s="5" t="s">
        <v>53</v>
      </c>
      <c r="C19" s="9" t="s">
        <v>24</v>
      </c>
      <c r="D19" s="9"/>
      <c r="E19" s="13"/>
      <c r="F19" s="13"/>
      <c r="G19" s="13"/>
      <c r="H19" s="13"/>
      <c r="I19" s="13"/>
      <c r="J19" s="13"/>
    </row>
    <row r="20" spans="1:12">
      <c r="A20" s="37">
        <v>60</v>
      </c>
      <c r="B20" s="5" t="s">
        <v>57</v>
      </c>
      <c r="C20" s="81" t="s">
        <v>25</v>
      </c>
      <c r="D20" s="81"/>
      <c r="E20" s="13"/>
      <c r="F20" s="13"/>
      <c r="G20" s="13"/>
      <c r="H20" s="13"/>
      <c r="I20" s="13"/>
      <c r="J20" s="13"/>
    </row>
    <row r="21" spans="1:12">
      <c r="A21" s="37">
        <v>60</v>
      </c>
      <c r="B21" s="5" t="s">
        <v>59</v>
      </c>
      <c r="C21" s="81" t="s">
        <v>26</v>
      </c>
      <c r="D21" s="81"/>
      <c r="E21" s="13"/>
      <c r="F21" s="13"/>
      <c r="G21" s="13"/>
      <c r="H21" s="13"/>
      <c r="I21" s="13"/>
      <c r="J21" s="13"/>
    </row>
    <row r="22" spans="1:12">
      <c r="A22" s="37">
        <v>60</v>
      </c>
      <c r="B22" s="5" t="s">
        <v>60</v>
      </c>
      <c r="C22" s="81" t="s">
        <v>27</v>
      </c>
      <c r="D22" s="81"/>
      <c r="E22" s="13"/>
      <c r="F22" s="13"/>
      <c r="G22" s="13">
        <v>1480.38</v>
      </c>
      <c r="H22" s="13">
        <v>2960.76</v>
      </c>
      <c r="I22" s="13"/>
      <c r="J22" s="13">
        <v>1480.38</v>
      </c>
    </row>
    <row r="23" spans="1:12">
      <c r="A23" s="37">
        <v>60</v>
      </c>
      <c r="B23" s="5" t="s">
        <v>61</v>
      </c>
      <c r="C23" s="81" t="s">
        <v>28</v>
      </c>
      <c r="D23" s="81"/>
      <c r="E23" s="13"/>
      <c r="F23" s="13"/>
      <c r="G23" s="13"/>
      <c r="H23" s="13"/>
      <c r="I23" s="13"/>
      <c r="J23" s="13"/>
    </row>
    <row r="24" spans="1:12">
      <c r="A24" s="37">
        <v>60</v>
      </c>
      <c r="B24" s="5" t="s">
        <v>54</v>
      </c>
      <c r="C24" s="9" t="s">
        <v>15</v>
      </c>
      <c r="D24" s="9"/>
      <c r="E24" s="13"/>
      <c r="F24" s="13"/>
      <c r="G24" s="13"/>
      <c r="H24" s="13"/>
      <c r="I24" s="13"/>
      <c r="J24" s="13"/>
    </row>
    <row r="25" spans="1:12">
      <c r="A25" s="37">
        <v>60</v>
      </c>
      <c r="B25" s="5" t="s">
        <v>85</v>
      </c>
      <c r="C25" s="77" t="s">
        <v>86</v>
      </c>
      <c r="D25" s="78"/>
      <c r="E25" s="13"/>
      <c r="F25" s="13"/>
      <c r="G25" s="13"/>
      <c r="H25" s="13"/>
      <c r="I25" s="13"/>
      <c r="J25" s="13"/>
    </row>
    <row r="26" spans="1:12">
      <c r="A26" s="37">
        <v>60</v>
      </c>
      <c r="B26" s="5" t="s">
        <v>55</v>
      </c>
      <c r="C26" s="77" t="s">
        <v>90</v>
      </c>
      <c r="D26" s="78"/>
      <c r="E26" s="13"/>
      <c r="F26" s="13"/>
      <c r="G26" s="13">
        <v>3840</v>
      </c>
      <c r="H26" s="13">
        <v>3840</v>
      </c>
      <c r="I26" s="13"/>
      <c r="J26" s="13"/>
    </row>
    <row r="27" spans="1:12">
      <c r="A27" s="3">
        <v>68</v>
      </c>
      <c r="B27" s="4" t="s">
        <v>52</v>
      </c>
      <c r="C27" s="6" t="s">
        <v>29</v>
      </c>
      <c r="D27" s="6"/>
      <c r="E27" s="12"/>
      <c r="F27" s="12"/>
      <c r="G27" s="12">
        <f>G28</f>
        <v>2057.25</v>
      </c>
      <c r="H27" s="12">
        <f>H28</f>
        <v>1992.25</v>
      </c>
      <c r="I27" s="12">
        <v>65</v>
      </c>
      <c r="J27" s="12"/>
    </row>
    <row r="28" spans="1:12">
      <c r="A28" s="37">
        <v>68</v>
      </c>
      <c r="B28" s="5" t="s">
        <v>53</v>
      </c>
      <c r="C28" s="9" t="s">
        <v>30</v>
      </c>
      <c r="D28" s="9"/>
      <c r="E28" s="13"/>
      <c r="F28" s="13"/>
      <c r="G28" s="13">
        <v>2057.25</v>
      </c>
      <c r="H28" s="13">
        <v>1992.25</v>
      </c>
      <c r="I28" s="13">
        <v>65</v>
      </c>
      <c r="J28" s="13"/>
    </row>
    <row r="29" spans="1:12">
      <c r="A29" s="37">
        <v>68</v>
      </c>
      <c r="B29" s="5" t="s">
        <v>62</v>
      </c>
      <c r="C29" s="81" t="s">
        <v>31</v>
      </c>
      <c r="D29" s="81"/>
      <c r="E29" s="13"/>
      <c r="F29" s="13"/>
      <c r="G29" s="13"/>
      <c r="H29" s="13"/>
      <c r="I29" s="13"/>
      <c r="J29" s="13"/>
    </row>
    <row r="30" spans="1:12">
      <c r="A30" s="37">
        <v>68</v>
      </c>
      <c r="B30" s="5" t="s">
        <v>63</v>
      </c>
      <c r="C30" s="81" t="s">
        <v>32</v>
      </c>
      <c r="D30" s="81"/>
      <c r="E30" s="13"/>
      <c r="F30" s="13"/>
      <c r="G30" s="13"/>
      <c r="H30" s="13"/>
      <c r="I30" s="13"/>
      <c r="J30" s="13"/>
      <c r="L30" s="43"/>
    </row>
    <row r="31" spans="1:12">
      <c r="A31" s="37">
        <v>68</v>
      </c>
      <c r="B31" s="5" t="s">
        <v>79</v>
      </c>
      <c r="C31" s="77" t="s">
        <v>80</v>
      </c>
      <c r="D31" s="78"/>
      <c r="E31" s="13"/>
      <c r="F31" s="13"/>
      <c r="G31" s="13"/>
      <c r="H31" s="13"/>
      <c r="I31" s="13"/>
      <c r="J31" s="13"/>
    </row>
    <row r="32" spans="1:12" ht="24.75" customHeight="1">
      <c r="A32" s="7">
        <v>69</v>
      </c>
      <c r="B32" s="8" t="s">
        <v>52</v>
      </c>
      <c r="C32" s="83" t="s">
        <v>33</v>
      </c>
      <c r="D32" s="83"/>
      <c r="E32" s="30">
        <f>E33+E36</f>
        <v>23538.959999999999</v>
      </c>
      <c r="F32" s="30"/>
      <c r="G32" s="30">
        <f>G33+G36</f>
        <v>2848.2</v>
      </c>
      <c r="H32" s="30">
        <f>H33+H36</f>
        <v>26387.16</v>
      </c>
      <c r="I32" s="30"/>
      <c r="J32" s="30"/>
    </row>
    <row r="33" spans="1:10">
      <c r="A33" s="37">
        <v>69</v>
      </c>
      <c r="B33" s="5" t="s">
        <v>53</v>
      </c>
      <c r="C33" s="81" t="s">
        <v>50</v>
      </c>
      <c r="D33" s="81"/>
      <c r="E33" s="13">
        <v>23538.959999999999</v>
      </c>
      <c r="F33" s="13"/>
      <c r="G33" s="13">
        <f>G34+G35</f>
        <v>28.2</v>
      </c>
      <c r="H33" s="13">
        <f>H34+H35</f>
        <v>23567.16</v>
      </c>
      <c r="I33" s="13"/>
      <c r="J33" s="13"/>
    </row>
    <row r="34" spans="1:10" ht="22.5" customHeight="1">
      <c r="A34" s="35">
        <v>69</v>
      </c>
      <c r="B34" s="38" t="s">
        <v>64</v>
      </c>
      <c r="C34" s="82" t="s">
        <v>34</v>
      </c>
      <c r="D34" s="82"/>
      <c r="E34" s="14">
        <v>23538.959999999999</v>
      </c>
      <c r="F34" s="14"/>
      <c r="G34" s="14"/>
      <c r="H34" s="14">
        <v>23538.959999999999</v>
      </c>
      <c r="I34" s="14"/>
      <c r="J34" s="14"/>
    </row>
    <row r="35" spans="1:10" ht="25.5" customHeight="1">
      <c r="A35" s="35">
        <v>69</v>
      </c>
      <c r="B35" s="38" t="s">
        <v>65</v>
      </c>
      <c r="C35" s="82" t="s">
        <v>35</v>
      </c>
      <c r="D35" s="82"/>
      <c r="E35" s="14"/>
      <c r="F35" s="14"/>
      <c r="G35" s="14">
        <v>28.2</v>
      </c>
      <c r="H35" s="14">
        <v>28.2</v>
      </c>
      <c r="I35" s="14"/>
      <c r="J35" s="14"/>
    </row>
    <row r="36" spans="1:10">
      <c r="A36" s="37">
        <v>69</v>
      </c>
      <c r="B36" s="5" t="s">
        <v>76</v>
      </c>
      <c r="C36" s="82" t="s">
        <v>36</v>
      </c>
      <c r="D36" s="82"/>
      <c r="E36" s="13"/>
      <c r="F36" s="13"/>
      <c r="G36" s="13">
        <v>2820</v>
      </c>
      <c r="H36" s="13">
        <v>2820</v>
      </c>
      <c r="I36" s="13"/>
      <c r="J36" s="13"/>
    </row>
    <row r="37" spans="1:10">
      <c r="A37" s="37">
        <v>69</v>
      </c>
      <c r="B37" s="5" t="s">
        <v>66</v>
      </c>
      <c r="C37" s="81" t="s">
        <v>16</v>
      </c>
      <c r="D37" s="81"/>
      <c r="E37" s="13"/>
      <c r="F37" s="13"/>
      <c r="G37" s="13"/>
      <c r="H37" s="13"/>
      <c r="I37" s="13"/>
      <c r="J37" s="13"/>
    </row>
    <row r="38" spans="1:10" ht="17.25" customHeight="1">
      <c r="A38" s="7">
        <v>70</v>
      </c>
      <c r="B38" s="8" t="s">
        <v>52</v>
      </c>
      <c r="C38" s="83" t="s">
        <v>67</v>
      </c>
      <c r="D38" s="83"/>
      <c r="E38" s="12"/>
      <c r="F38" s="12">
        <f>F39+F40</f>
        <v>42664.520000000004</v>
      </c>
      <c r="G38" s="12">
        <f>G39+G40</f>
        <v>44497.520000000004</v>
      </c>
      <c r="H38" s="12">
        <f>H39+H40</f>
        <v>14100</v>
      </c>
      <c r="I38" s="12"/>
      <c r="J38" s="12">
        <f>J39+J40</f>
        <v>12267</v>
      </c>
    </row>
    <row r="39" spans="1:10">
      <c r="A39" s="37">
        <v>70</v>
      </c>
      <c r="B39" s="5" t="s">
        <v>53</v>
      </c>
      <c r="C39" s="81" t="s">
        <v>37</v>
      </c>
      <c r="D39" s="81"/>
      <c r="E39" s="13"/>
      <c r="F39" s="13">
        <v>22120.62</v>
      </c>
      <c r="G39" s="13">
        <v>23953.62</v>
      </c>
      <c r="H39" s="13">
        <v>14100</v>
      </c>
      <c r="I39" s="13"/>
      <c r="J39" s="13">
        <v>12267</v>
      </c>
    </row>
    <row r="40" spans="1:10" ht="25.5" customHeight="1">
      <c r="A40" s="37">
        <v>70</v>
      </c>
      <c r="B40" s="5" t="s">
        <v>57</v>
      </c>
      <c r="C40" s="79" t="s">
        <v>88</v>
      </c>
      <c r="D40" s="80"/>
      <c r="E40" s="14"/>
      <c r="F40" s="14">
        <v>20543.900000000001</v>
      </c>
      <c r="G40" s="14">
        <v>20543.900000000001</v>
      </c>
      <c r="H40" s="14"/>
      <c r="I40" s="14"/>
      <c r="J40" s="14"/>
    </row>
    <row r="41" spans="1:10" ht="11.25" customHeight="1">
      <c r="A41" s="3">
        <v>71</v>
      </c>
      <c r="B41" s="4" t="s">
        <v>52</v>
      </c>
      <c r="C41" s="92" t="s">
        <v>38</v>
      </c>
      <c r="D41" s="93"/>
      <c r="E41" s="12"/>
      <c r="F41" s="12">
        <v>716</v>
      </c>
      <c r="G41" s="12">
        <f>G42+G43</f>
        <v>716</v>
      </c>
      <c r="H41" s="12">
        <f>H42+H43</f>
        <v>134.54</v>
      </c>
      <c r="I41" s="12"/>
      <c r="J41" s="12">
        <f>J42+J43</f>
        <v>134.54</v>
      </c>
    </row>
    <row r="42" spans="1:10">
      <c r="A42" s="37">
        <v>71</v>
      </c>
      <c r="B42" s="5" t="s">
        <v>53</v>
      </c>
      <c r="C42" s="77" t="s">
        <v>39</v>
      </c>
      <c r="D42" s="78"/>
      <c r="E42" s="13"/>
      <c r="F42" s="13"/>
      <c r="G42" s="13"/>
      <c r="H42" s="13"/>
      <c r="I42" s="13"/>
      <c r="J42" s="13"/>
    </row>
    <row r="43" spans="1:10" ht="13.5" customHeight="1">
      <c r="A43" s="37">
        <v>71</v>
      </c>
      <c r="B43" s="5" t="s">
        <v>57</v>
      </c>
      <c r="C43" s="77" t="s">
        <v>81</v>
      </c>
      <c r="D43" s="78"/>
      <c r="E43" s="13"/>
      <c r="F43" s="13">
        <v>716</v>
      </c>
      <c r="G43" s="13">
        <v>716</v>
      </c>
      <c r="H43" s="13">
        <v>134.54</v>
      </c>
      <c r="I43" s="13"/>
      <c r="J43" s="13">
        <v>134.54</v>
      </c>
    </row>
    <row r="44" spans="1:10">
      <c r="A44" s="3">
        <v>73</v>
      </c>
      <c r="B44" s="4" t="s">
        <v>52</v>
      </c>
      <c r="C44" s="92" t="s">
        <v>40</v>
      </c>
      <c r="D44" s="93"/>
      <c r="E44" s="12"/>
      <c r="F44" s="12">
        <v>1500.75</v>
      </c>
      <c r="G44" s="12">
        <f>G45</f>
        <v>1660</v>
      </c>
      <c r="H44" s="12">
        <v>1725</v>
      </c>
      <c r="I44" s="12"/>
      <c r="J44" s="12">
        <f>J45</f>
        <v>1565.75</v>
      </c>
    </row>
    <row r="45" spans="1:10">
      <c r="A45" s="37">
        <v>73</v>
      </c>
      <c r="B45" s="5" t="s">
        <v>53</v>
      </c>
      <c r="C45" s="9" t="s">
        <v>41</v>
      </c>
      <c r="D45" s="9"/>
      <c r="E45" s="13"/>
      <c r="F45" s="13">
        <v>1500.75</v>
      </c>
      <c r="G45" s="13">
        <v>1660</v>
      </c>
      <c r="H45" s="13">
        <v>1725</v>
      </c>
      <c r="I45" s="13"/>
      <c r="J45" s="13">
        <v>1565.75</v>
      </c>
    </row>
    <row r="46" spans="1:10" ht="13.5" customHeight="1">
      <c r="A46" s="3">
        <v>76</v>
      </c>
      <c r="B46" s="4" t="s">
        <v>52</v>
      </c>
      <c r="C46" s="92" t="s">
        <v>42</v>
      </c>
      <c r="D46" s="93"/>
      <c r="E46" s="12">
        <f>E48+E49+E51+E53</f>
        <v>154518.47</v>
      </c>
      <c r="F46" s="12">
        <f>F47+F48+F49</f>
        <v>24929.22</v>
      </c>
      <c r="G46" s="12">
        <f>G47+G48+G49+G53</f>
        <v>50142.32</v>
      </c>
      <c r="H46" s="12">
        <f>H47+H48+H49+H53</f>
        <v>34520.82</v>
      </c>
      <c r="I46" s="12">
        <f>I48+I49+I51+I53</f>
        <v>164711.65</v>
      </c>
      <c r="J46" s="12">
        <f>J47+J48+J49</f>
        <v>19500.900000000001</v>
      </c>
    </row>
    <row r="47" spans="1:10" ht="12" customHeight="1">
      <c r="A47" s="37">
        <v>76</v>
      </c>
      <c r="B47" s="5" t="s">
        <v>53</v>
      </c>
      <c r="C47" s="77" t="s">
        <v>43</v>
      </c>
      <c r="D47" s="78"/>
      <c r="E47" s="13"/>
      <c r="F47" s="13"/>
      <c r="G47" s="13">
        <v>97.32</v>
      </c>
      <c r="H47" s="13">
        <v>97.32</v>
      </c>
      <c r="I47" s="13"/>
      <c r="J47" s="13"/>
    </row>
    <row r="48" spans="1:10" ht="36.75" customHeight="1">
      <c r="A48" s="35">
        <v>76</v>
      </c>
      <c r="B48" s="38" t="s">
        <v>68</v>
      </c>
      <c r="C48" s="79" t="s">
        <v>51</v>
      </c>
      <c r="D48" s="80"/>
      <c r="E48" s="14">
        <v>115117.47</v>
      </c>
      <c r="F48" s="14">
        <v>16233.5</v>
      </c>
      <c r="G48" s="14">
        <v>36887</v>
      </c>
      <c r="H48" s="14">
        <v>23384.5</v>
      </c>
      <c r="I48" s="14">
        <v>124483.37</v>
      </c>
      <c r="J48" s="14">
        <v>12096.9</v>
      </c>
    </row>
    <row r="49" spans="1:10" ht="24.75" customHeight="1">
      <c r="A49" s="35">
        <v>76</v>
      </c>
      <c r="B49" s="38" t="s">
        <v>69</v>
      </c>
      <c r="C49" s="79" t="s">
        <v>70</v>
      </c>
      <c r="D49" s="80"/>
      <c r="E49" s="14">
        <v>39077</v>
      </c>
      <c r="F49" s="14">
        <v>8695.7199999999993</v>
      </c>
      <c r="G49" s="14">
        <v>13088</v>
      </c>
      <c r="H49" s="14">
        <v>10969</v>
      </c>
      <c r="I49" s="14">
        <v>39904.28</v>
      </c>
      <c r="J49" s="14">
        <v>7404</v>
      </c>
    </row>
    <row r="50" spans="1:10" ht="25.5" customHeight="1">
      <c r="A50" s="86">
        <v>76</v>
      </c>
      <c r="B50" s="89" t="s">
        <v>61</v>
      </c>
      <c r="C50" s="79" t="s">
        <v>44</v>
      </c>
      <c r="D50" s="80"/>
      <c r="E50" s="13"/>
      <c r="F50" s="13"/>
      <c r="G50" s="13"/>
      <c r="H50" s="13"/>
      <c r="I50" s="13"/>
      <c r="J50" s="13"/>
    </row>
    <row r="51" spans="1:10" ht="12.75" customHeight="1">
      <c r="A51" s="87"/>
      <c r="B51" s="90"/>
      <c r="C51" s="94" t="s">
        <v>71</v>
      </c>
      <c r="D51" s="95"/>
      <c r="E51" s="13">
        <v>324</v>
      </c>
      <c r="F51" s="13"/>
      <c r="G51" s="13"/>
      <c r="H51" s="13"/>
      <c r="I51" s="13">
        <v>324</v>
      </c>
      <c r="J51" s="13"/>
    </row>
    <row r="52" spans="1:10" ht="12.75" customHeight="1">
      <c r="A52" s="88"/>
      <c r="B52" s="91"/>
      <c r="C52" s="84"/>
      <c r="D52" s="85"/>
      <c r="E52" s="13"/>
      <c r="F52" s="13"/>
      <c r="G52" s="13"/>
      <c r="H52" s="13"/>
      <c r="I52" s="13"/>
      <c r="J52" s="13"/>
    </row>
    <row r="53" spans="1:10" ht="15" customHeight="1">
      <c r="A53" s="86">
        <v>76</v>
      </c>
      <c r="B53" s="89" t="s">
        <v>54</v>
      </c>
      <c r="C53" s="77" t="s">
        <v>45</v>
      </c>
      <c r="D53" s="78"/>
      <c r="E53" s="13"/>
      <c r="F53" s="13"/>
      <c r="G53" s="13">
        <f>G54+G55+G56</f>
        <v>70</v>
      </c>
      <c r="H53" s="13">
        <v>70</v>
      </c>
      <c r="I53" s="13"/>
      <c r="J53" s="13"/>
    </row>
    <row r="54" spans="1:10" ht="14.25" customHeight="1">
      <c r="A54" s="87"/>
      <c r="B54" s="90"/>
      <c r="C54" s="94" t="s">
        <v>72</v>
      </c>
      <c r="D54" s="95"/>
      <c r="E54" s="13"/>
      <c r="F54" s="13"/>
      <c r="G54" s="13"/>
      <c r="H54" s="13"/>
      <c r="I54" s="13"/>
      <c r="J54" s="13"/>
    </row>
    <row r="55" spans="1:10" ht="13.5" customHeight="1">
      <c r="A55" s="87"/>
      <c r="B55" s="90"/>
      <c r="C55" s="94" t="s">
        <v>73</v>
      </c>
      <c r="D55" s="95"/>
      <c r="E55" s="13"/>
      <c r="F55" s="13"/>
      <c r="G55" s="13"/>
      <c r="H55" s="13"/>
      <c r="I55" s="13"/>
      <c r="J55" s="13"/>
    </row>
    <row r="56" spans="1:10" ht="15.75" customHeight="1">
      <c r="A56" s="88"/>
      <c r="B56" s="91"/>
      <c r="C56" s="94" t="s">
        <v>74</v>
      </c>
      <c r="D56" s="95"/>
      <c r="E56" s="13"/>
      <c r="F56" s="13"/>
      <c r="G56" s="13">
        <v>70</v>
      </c>
      <c r="H56" s="13">
        <v>70</v>
      </c>
      <c r="I56" s="13"/>
      <c r="J56" s="13"/>
    </row>
    <row r="57" spans="1:10" ht="13.5" customHeight="1">
      <c r="A57" s="3">
        <v>86</v>
      </c>
      <c r="B57" s="4" t="s">
        <v>52</v>
      </c>
      <c r="C57" s="92" t="s">
        <v>17</v>
      </c>
      <c r="D57" s="93"/>
      <c r="E57" s="12">
        <f>E58+E59+E60</f>
        <v>0</v>
      </c>
      <c r="F57" s="12">
        <f>F58+F59+F60</f>
        <v>194588.93000000002</v>
      </c>
      <c r="G57" s="12">
        <f>G58+G59+G60</f>
        <v>25775.82</v>
      </c>
      <c r="H57" s="12">
        <f>H58+H59+H60</f>
        <v>49975</v>
      </c>
      <c r="I57" s="12"/>
      <c r="J57" s="12">
        <f>J58+J59+J60</f>
        <v>218788.11000000002</v>
      </c>
    </row>
    <row r="58" spans="1:10" ht="38.25" customHeight="1">
      <c r="A58" s="37">
        <v>86</v>
      </c>
      <c r="B58" s="5" t="s">
        <v>53</v>
      </c>
      <c r="C58" s="79" t="s">
        <v>78</v>
      </c>
      <c r="D58" s="80"/>
      <c r="E58" s="14"/>
      <c r="F58" s="14">
        <v>70226.39</v>
      </c>
      <c r="G58" s="14">
        <v>25775.82</v>
      </c>
      <c r="H58" s="14">
        <v>36887</v>
      </c>
      <c r="I58" s="14"/>
      <c r="J58" s="14">
        <v>81337.570000000007</v>
      </c>
    </row>
    <row r="59" spans="1:10" ht="25.5" customHeight="1">
      <c r="A59" s="37">
        <v>86</v>
      </c>
      <c r="B59" s="5" t="s">
        <v>57</v>
      </c>
      <c r="C59" s="79" t="s">
        <v>75</v>
      </c>
      <c r="D59" s="80"/>
      <c r="E59" s="14"/>
      <c r="F59" s="14">
        <v>117792</v>
      </c>
      <c r="G59" s="14"/>
      <c r="H59" s="14">
        <v>13088</v>
      </c>
      <c r="I59" s="14"/>
      <c r="J59" s="14">
        <v>130880</v>
      </c>
    </row>
    <row r="60" spans="1:10">
      <c r="A60" s="37">
        <v>86</v>
      </c>
      <c r="B60" s="5" t="s">
        <v>59</v>
      </c>
      <c r="C60" s="77" t="s">
        <v>18</v>
      </c>
      <c r="D60" s="78"/>
      <c r="E60" s="13"/>
      <c r="F60" s="13">
        <v>6570.54</v>
      </c>
      <c r="G60" s="13"/>
      <c r="H60" s="13"/>
      <c r="I60" s="13"/>
      <c r="J60" s="13">
        <v>6570.54</v>
      </c>
    </row>
    <row r="61" spans="1:10" ht="15" customHeight="1">
      <c r="A61" s="3">
        <v>96</v>
      </c>
      <c r="B61" s="4" t="s">
        <v>52</v>
      </c>
      <c r="C61" s="92" t="s">
        <v>19</v>
      </c>
      <c r="D61" s="93"/>
      <c r="E61" s="12"/>
      <c r="F61" s="12">
        <v>193259.62</v>
      </c>
      <c r="G61" s="12"/>
      <c r="H61" s="12"/>
      <c r="I61" s="12"/>
      <c r="J61" s="12">
        <v>193259.62</v>
      </c>
    </row>
    <row r="62" spans="1:10" ht="13.5" customHeight="1">
      <c r="A62" s="37">
        <v>96</v>
      </c>
      <c r="B62" s="5" t="s">
        <v>60</v>
      </c>
      <c r="C62" s="77" t="s">
        <v>20</v>
      </c>
      <c r="D62" s="78"/>
      <c r="E62" s="13"/>
      <c r="F62" s="13">
        <v>193259.62</v>
      </c>
      <c r="G62" s="13"/>
      <c r="H62" s="13"/>
      <c r="I62" s="13"/>
      <c r="J62" s="13">
        <v>193259.62</v>
      </c>
    </row>
    <row r="63" spans="1:10">
      <c r="A63" s="37"/>
      <c r="B63" s="37"/>
      <c r="C63" s="92" t="s">
        <v>46</v>
      </c>
      <c r="D63" s="93"/>
      <c r="E63" s="12">
        <f>E15+E16+E17+E32+E46+E57</f>
        <v>457659.04000000004</v>
      </c>
      <c r="F63" s="12">
        <f>F38+F41+F44+F46+F57+F61</f>
        <v>457659.04000000004</v>
      </c>
      <c r="G63" s="12">
        <f>G15+G16+G17+G18+G27+G32+G38+G41+G44+G46+G57</f>
        <v>235789.95</v>
      </c>
      <c r="H63" s="12">
        <f>H15++H16+H17+H18+H32+H27+H38+H41+H44+H46+H57</f>
        <v>235789.95</v>
      </c>
      <c r="I63" s="12">
        <f>I15+I16+I17+I27+I32+I46+I57</f>
        <v>446996.30000000005</v>
      </c>
      <c r="J63" s="12">
        <f>J38+J41+J44+J46+J57+J61+J18</f>
        <v>446996.30000000005</v>
      </c>
    </row>
    <row r="64" spans="1:10" ht="15.75" customHeight="1">
      <c r="A64" s="15"/>
      <c r="B64" s="15"/>
      <c r="C64" s="16"/>
      <c r="D64" s="16"/>
      <c r="E64" s="17"/>
      <c r="F64" s="17"/>
      <c r="G64" s="17"/>
      <c r="H64" s="17"/>
      <c r="I64" s="17"/>
      <c r="J64" s="17"/>
    </row>
    <row r="66" spans="3:8">
      <c r="C66" s="1" t="s">
        <v>47</v>
      </c>
      <c r="H66" s="1" t="s">
        <v>48</v>
      </c>
    </row>
  </sheetData>
  <mergeCells count="58">
    <mergeCell ref="C63:D63"/>
    <mergeCell ref="C26:D26"/>
    <mergeCell ref="C57:D57"/>
    <mergeCell ref="C58:D58"/>
    <mergeCell ref="C59:D59"/>
    <mergeCell ref="C60:D60"/>
    <mergeCell ref="C61:D61"/>
    <mergeCell ref="C62:D62"/>
    <mergeCell ref="C47:D47"/>
    <mergeCell ref="C48:D48"/>
    <mergeCell ref="C49:D49"/>
    <mergeCell ref="C40:D40"/>
    <mergeCell ref="C41:D41"/>
    <mergeCell ref="C42:D42"/>
    <mergeCell ref="C43:D43"/>
    <mergeCell ref="C44:D44"/>
    <mergeCell ref="A53:A56"/>
    <mergeCell ref="B53:B56"/>
    <mergeCell ref="C53:D53"/>
    <mergeCell ref="C54:D54"/>
    <mergeCell ref="C55:D55"/>
    <mergeCell ref="C56:D56"/>
    <mergeCell ref="A50:A52"/>
    <mergeCell ref="B50:B52"/>
    <mergeCell ref="C50:D50"/>
    <mergeCell ref="C51:D51"/>
    <mergeCell ref="C52:D52"/>
    <mergeCell ref="C46:D46"/>
    <mergeCell ref="C34:D34"/>
    <mergeCell ref="C35:D35"/>
    <mergeCell ref="C36:D36"/>
    <mergeCell ref="C37:D37"/>
    <mergeCell ref="C38:D38"/>
    <mergeCell ref="C39:D39"/>
    <mergeCell ref="C33:D33"/>
    <mergeCell ref="C15:D15"/>
    <mergeCell ref="C18:D18"/>
    <mergeCell ref="C20:D20"/>
    <mergeCell ref="C21:D21"/>
    <mergeCell ref="C22:D22"/>
    <mergeCell ref="C23:D23"/>
    <mergeCell ref="C25:D25"/>
    <mergeCell ref="C29:D29"/>
    <mergeCell ref="C30:D30"/>
    <mergeCell ref="C31:D31"/>
    <mergeCell ref="C32:D32"/>
    <mergeCell ref="C14:D14"/>
    <mergeCell ref="A4:J4"/>
    <mergeCell ref="A5:J5"/>
    <mergeCell ref="C7:D8"/>
    <mergeCell ref="E7:F7"/>
    <mergeCell ref="G7:H7"/>
    <mergeCell ref="I7:J7"/>
    <mergeCell ref="C9:D9"/>
    <mergeCell ref="C10:D10"/>
    <mergeCell ref="C11:D11"/>
    <mergeCell ref="C12:D12"/>
    <mergeCell ref="C13:D13"/>
  </mergeCells>
  <pageMargins left="0.70866141732283472" right="0.70866141732283472" top="0.74803149606299213" bottom="0.74803149606299213" header="0.31496062992125984" footer="0.31496062992125984"/>
  <pageSetup paperSize="9" scale="73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66"/>
  <sheetViews>
    <sheetView topLeftCell="A34" workbookViewId="0">
      <selection activeCell="J31" sqref="J31"/>
    </sheetView>
  </sheetViews>
  <sheetFormatPr defaultRowHeight="12.75"/>
  <cols>
    <col min="1" max="1" width="6.85546875" style="1" customWidth="1"/>
    <col min="2" max="2" width="8.5703125" style="1" customWidth="1"/>
    <col min="3" max="3" width="9.140625" style="1"/>
    <col min="4" max="4" width="30.42578125" style="1" customWidth="1"/>
    <col min="5" max="5" width="9.28515625" style="1" customWidth="1"/>
    <col min="6" max="6" width="9.42578125" style="1" customWidth="1"/>
    <col min="7" max="7" width="10.7109375" style="1" customWidth="1"/>
    <col min="8" max="9" width="9.5703125" style="1" customWidth="1"/>
    <col min="10" max="10" width="9.7109375" style="1" customWidth="1"/>
    <col min="11" max="16384" width="9.140625" style="1"/>
  </cols>
  <sheetData>
    <row r="1" spans="1:10">
      <c r="A1" s="1" t="s">
        <v>77</v>
      </c>
    </row>
    <row r="2" spans="1:10">
      <c r="A2" s="1" t="s">
        <v>49</v>
      </c>
    </row>
    <row r="4" spans="1:10">
      <c r="A4" s="76" t="s">
        <v>0</v>
      </c>
      <c r="B4" s="76"/>
      <c r="C4" s="76"/>
      <c r="D4" s="76"/>
      <c r="E4" s="76"/>
      <c r="F4" s="76"/>
      <c r="G4" s="76"/>
      <c r="H4" s="76"/>
      <c r="I4" s="76"/>
      <c r="J4" s="76"/>
    </row>
    <row r="5" spans="1:10">
      <c r="A5" s="76" t="s">
        <v>91</v>
      </c>
      <c r="B5" s="76"/>
      <c r="C5" s="76"/>
      <c r="D5" s="76"/>
      <c r="E5" s="76"/>
      <c r="F5" s="76"/>
      <c r="G5" s="76"/>
      <c r="H5" s="76"/>
      <c r="I5" s="76"/>
      <c r="J5" s="76"/>
    </row>
    <row r="7" spans="1:10">
      <c r="A7" s="2" t="s">
        <v>1</v>
      </c>
      <c r="B7" s="2"/>
      <c r="C7" s="96" t="s">
        <v>4</v>
      </c>
      <c r="D7" s="96"/>
      <c r="E7" s="108" t="s">
        <v>5</v>
      </c>
      <c r="F7" s="108"/>
      <c r="G7" s="98" t="s">
        <v>8</v>
      </c>
      <c r="H7" s="99"/>
      <c r="I7" s="108" t="s">
        <v>9</v>
      </c>
      <c r="J7" s="108"/>
    </row>
    <row r="8" spans="1:10" ht="25.5">
      <c r="A8" s="40" t="s">
        <v>2</v>
      </c>
      <c r="B8" s="40" t="s">
        <v>3</v>
      </c>
      <c r="C8" s="96"/>
      <c r="D8" s="96"/>
      <c r="E8" s="41" t="s">
        <v>6</v>
      </c>
      <c r="F8" s="41" t="s">
        <v>7</v>
      </c>
      <c r="G8" s="41" t="s">
        <v>6</v>
      </c>
      <c r="H8" s="41" t="s">
        <v>7</v>
      </c>
      <c r="I8" s="41" t="s">
        <v>6</v>
      </c>
      <c r="J8" s="41" t="s">
        <v>7</v>
      </c>
    </row>
    <row r="9" spans="1:10">
      <c r="A9" s="41">
        <v>1</v>
      </c>
      <c r="B9" s="41">
        <v>2</v>
      </c>
      <c r="C9" s="103">
        <v>3</v>
      </c>
      <c r="D9" s="103"/>
      <c r="E9" s="41">
        <v>4</v>
      </c>
      <c r="F9" s="41">
        <v>5</v>
      </c>
      <c r="G9" s="41">
        <v>6</v>
      </c>
      <c r="H9" s="41">
        <v>7</v>
      </c>
      <c r="I9" s="41">
        <v>8</v>
      </c>
      <c r="J9" s="41">
        <v>9</v>
      </c>
    </row>
    <row r="10" spans="1:10">
      <c r="A10" s="3">
        <v>10</v>
      </c>
      <c r="B10" s="4" t="s">
        <v>52</v>
      </c>
      <c r="C10" s="102" t="s">
        <v>10</v>
      </c>
      <c r="D10" s="102"/>
      <c r="E10" s="12"/>
      <c r="F10" s="12"/>
      <c r="G10" s="12"/>
      <c r="H10" s="12"/>
      <c r="I10" s="12"/>
      <c r="J10" s="12"/>
    </row>
    <row r="11" spans="1:10">
      <c r="A11" s="41">
        <v>10</v>
      </c>
      <c r="B11" s="5" t="s">
        <v>53</v>
      </c>
      <c r="C11" s="81" t="s">
        <v>21</v>
      </c>
      <c r="D11" s="81"/>
      <c r="E11" s="13"/>
      <c r="F11" s="13"/>
      <c r="G11" s="13"/>
      <c r="H11" s="13"/>
      <c r="I11" s="13"/>
      <c r="J11" s="13"/>
    </row>
    <row r="12" spans="1:10">
      <c r="A12" s="41">
        <v>10</v>
      </c>
      <c r="B12" s="5" t="s">
        <v>54</v>
      </c>
      <c r="C12" s="81" t="s">
        <v>11</v>
      </c>
      <c r="D12" s="81"/>
      <c r="E12" s="13"/>
      <c r="F12" s="13"/>
      <c r="G12" s="13"/>
      <c r="H12" s="13"/>
      <c r="I12" s="13"/>
      <c r="J12" s="13"/>
    </row>
    <row r="13" spans="1:10">
      <c r="A13" s="41">
        <v>10</v>
      </c>
      <c r="B13" s="5" t="s">
        <v>55</v>
      </c>
      <c r="C13" s="81" t="s">
        <v>12</v>
      </c>
      <c r="D13" s="81"/>
      <c r="E13" s="13"/>
      <c r="F13" s="13"/>
      <c r="G13" s="13"/>
      <c r="H13" s="13"/>
      <c r="I13" s="13"/>
      <c r="J13" s="13"/>
    </row>
    <row r="14" spans="1:10">
      <c r="A14" s="41">
        <v>10</v>
      </c>
      <c r="B14" s="5" t="s">
        <v>56</v>
      </c>
      <c r="C14" s="81" t="s">
        <v>13</v>
      </c>
      <c r="D14" s="81"/>
      <c r="E14" s="13"/>
      <c r="F14" s="13"/>
      <c r="G14" s="13"/>
      <c r="H14" s="13"/>
      <c r="I14" s="13"/>
      <c r="J14" s="13"/>
    </row>
    <row r="15" spans="1:10">
      <c r="A15" s="3">
        <v>50</v>
      </c>
      <c r="B15" s="4" t="s">
        <v>52</v>
      </c>
      <c r="C15" s="102" t="s">
        <v>14</v>
      </c>
      <c r="D15" s="102"/>
      <c r="E15" s="12">
        <v>5.5800000000017462</v>
      </c>
      <c r="F15" s="12"/>
      <c r="G15" s="12">
        <v>14670</v>
      </c>
      <c r="H15" s="12">
        <v>14667.64</v>
      </c>
      <c r="I15" s="12">
        <f>E15+G15-H15</f>
        <v>7.9400000000023283</v>
      </c>
      <c r="J15" s="12"/>
    </row>
    <row r="16" spans="1:10">
      <c r="A16" s="3">
        <v>51</v>
      </c>
      <c r="B16" s="4" t="s">
        <v>53</v>
      </c>
      <c r="C16" s="6" t="s">
        <v>22</v>
      </c>
      <c r="D16" s="6"/>
      <c r="E16" s="12">
        <v>183834.35</v>
      </c>
      <c r="F16" s="12"/>
      <c r="G16" s="12">
        <v>80480.42</v>
      </c>
      <c r="H16" s="12">
        <v>21295.1</v>
      </c>
      <c r="I16" s="12">
        <f>E16+G16-H16</f>
        <v>243019.67</v>
      </c>
      <c r="J16" s="12"/>
    </row>
    <row r="17" spans="1:12">
      <c r="A17" s="3">
        <v>51</v>
      </c>
      <c r="B17" s="4" t="s">
        <v>57</v>
      </c>
      <c r="C17" s="10" t="s">
        <v>58</v>
      </c>
      <c r="D17" s="11"/>
      <c r="E17" s="12">
        <v>98379.72</v>
      </c>
      <c r="F17" s="12"/>
      <c r="G17" s="12">
        <v>27824.18</v>
      </c>
      <c r="H17" s="12">
        <v>0</v>
      </c>
      <c r="I17" s="12">
        <f>E17+G17-H17</f>
        <v>126203.9</v>
      </c>
      <c r="J17" s="12"/>
    </row>
    <row r="18" spans="1:12" ht="26.25" customHeight="1">
      <c r="A18" s="7">
        <v>60</v>
      </c>
      <c r="B18" s="8" t="s">
        <v>52</v>
      </c>
      <c r="C18" s="100" t="s">
        <v>23</v>
      </c>
      <c r="D18" s="101"/>
      <c r="E18" s="30">
        <v>0</v>
      </c>
      <c r="F18" s="30">
        <v>1480.38</v>
      </c>
      <c r="G18" s="30">
        <f>G19+G20+G21+G22+G23+G24+G25+G26</f>
        <v>1480.38</v>
      </c>
      <c r="H18" s="30">
        <f>H19+H20+H21+H22+H23+H24+H25+H26</f>
        <v>0</v>
      </c>
      <c r="I18" s="30">
        <f>I19+I20+I21+I22+I23+I24+I25+I26</f>
        <v>0</v>
      </c>
      <c r="J18" s="30">
        <f>J19+J20+J21+J22+J23+J24+J25+J26</f>
        <v>0</v>
      </c>
    </row>
    <row r="19" spans="1:12">
      <c r="A19" s="41">
        <v>60</v>
      </c>
      <c r="B19" s="5" t="s">
        <v>53</v>
      </c>
      <c r="C19" s="9" t="s">
        <v>24</v>
      </c>
      <c r="D19" s="9"/>
      <c r="E19" s="13"/>
      <c r="F19" s="13"/>
      <c r="G19" s="13"/>
      <c r="H19" s="13"/>
      <c r="I19" s="13"/>
      <c r="J19" s="13"/>
    </row>
    <row r="20" spans="1:12">
      <c r="A20" s="41">
        <v>60</v>
      </c>
      <c r="B20" s="5" t="s">
        <v>57</v>
      </c>
      <c r="C20" s="81" t="s">
        <v>25</v>
      </c>
      <c r="D20" s="81"/>
      <c r="E20" s="13"/>
      <c r="F20" s="13"/>
      <c r="G20" s="13"/>
      <c r="H20" s="13"/>
      <c r="I20" s="13"/>
      <c r="J20" s="13"/>
    </row>
    <row r="21" spans="1:12">
      <c r="A21" s="41">
        <v>60</v>
      </c>
      <c r="B21" s="5" t="s">
        <v>59</v>
      </c>
      <c r="C21" s="81" t="s">
        <v>26</v>
      </c>
      <c r="D21" s="81"/>
      <c r="E21" s="13"/>
      <c r="F21" s="13"/>
      <c r="G21" s="13"/>
      <c r="H21" s="13"/>
      <c r="I21" s="13"/>
      <c r="J21" s="13"/>
    </row>
    <row r="22" spans="1:12">
      <c r="A22" s="41">
        <v>60</v>
      </c>
      <c r="B22" s="5" t="s">
        <v>60</v>
      </c>
      <c r="C22" s="81" t="s">
        <v>27</v>
      </c>
      <c r="D22" s="81"/>
      <c r="E22" s="13"/>
      <c r="F22" s="13">
        <v>1480.38</v>
      </c>
      <c r="G22" s="13">
        <v>1480.38</v>
      </c>
      <c r="H22" s="13"/>
      <c r="I22" s="13"/>
      <c r="J22" s="13"/>
    </row>
    <row r="23" spans="1:12">
      <c r="A23" s="41">
        <v>60</v>
      </c>
      <c r="B23" s="5" t="s">
        <v>61</v>
      </c>
      <c r="C23" s="81" t="s">
        <v>28</v>
      </c>
      <c r="D23" s="81"/>
      <c r="E23" s="13"/>
      <c r="F23" s="13"/>
      <c r="G23" s="13"/>
      <c r="H23" s="13"/>
      <c r="I23" s="13"/>
      <c r="J23" s="13"/>
    </row>
    <row r="24" spans="1:12">
      <c r="A24" s="41">
        <v>60</v>
      </c>
      <c r="B24" s="5" t="s">
        <v>54</v>
      </c>
      <c r="C24" s="9" t="s">
        <v>15</v>
      </c>
      <c r="D24" s="9"/>
      <c r="E24" s="13"/>
      <c r="F24" s="13"/>
      <c r="G24" s="13"/>
      <c r="H24" s="13"/>
      <c r="I24" s="13"/>
      <c r="J24" s="13"/>
    </row>
    <row r="25" spans="1:12">
      <c r="A25" s="41">
        <v>60</v>
      </c>
      <c r="B25" s="5" t="s">
        <v>85</v>
      </c>
      <c r="C25" s="77" t="s">
        <v>86</v>
      </c>
      <c r="D25" s="78"/>
      <c r="E25" s="13"/>
      <c r="F25" s="13"/>
      <c r="G25" s="13"/>
      <c r="H25" s="13"/>
      <c r="I25" s="13"/>
      <c r="J25" s="13"/>
    </row>
    <row r="26" spans="1:12">
      <c r="A26" s="41">
        <v>60</v>
      </c>
      <c r="B26" s="5" t="s">
        <v>55</v>
      </c>
      <c r="C26" s="77" t="s">
        <v>90</v>
      </c>
      <c r="D26" s="78"/>
      <c r="E26" s="13"/>
      <c r="F26" s="13"/>
      <c r="G26" s="13"/>
      <c r="H26" s="13"/>
      <c r="I26" s="13"/>
      <c r="J26" s="13"/>
    </row>
    <row r="27" spans="1:12">
      <c r="A27" s="3">
        <v>68</v>
      </c>
      <c r="B27" s="4" t="s">
        <v>52</v>
      </c>
      <c r="C27" s="6" t="s">
        <v>29</v>
      </c>
      <c r="D27" s="6"/>
      <c r="E27" s="12">
        <v>65</v>
      </c>
      <c r="F27" s="12"/>
      <c r="G27" s="12">
        <f>G28</f>
        <v>2096.9</v>
      </c>
      <c r="H27" s="12">
        <f>H28</f>
        <v>2096.9</v>
      </c>
      <c r="I27" s="12">
        <v>65</v>
      </c>
      <c r="J27" s="12"/>
    </row>
    <row r="28" spans="1:12">
      <c r="A28" s="41">
        <v>68</v>
      </c>
      <c r="B28" s="5" t="s">
        <v>53</v>
      </c>
      <c r="C28" s="9" t="s">
        <v>30</v>
      </c>
      <c r="D28" s="9"/>
      <c r="E28" s="13">
        <v>65</v>
      </c>
      <c r="F28" s="13"/>
      <c r="G28" s="13">
        <v>2096.9</v>
      </c>
      <c r="H28" s="13">
        <v>2096.9</v>
      </c>
      <c r="I28" s="13">
        <v>65</v>
      </c>
      <c r="J28" s="13"/>
    </row>
    <row r="29" spans="1:12">
      <c r="A29" s="41">
        <v>68</v>
      </c>
      <c r="B29" s="5" t="s">
        <v>62</v>
      </c>
      <c r="C29" s="81" t="s">
        <v>31</v>
      </c>
      <c r="D29" s="81"/>
      <c r="E29" s="13"/>
      <c r="F29" s="13"/>
      <c r="G29" s="13"/>
      <c r="H29" s="13"/>
      <c r="I29" s="13"/>
      <c r="J29" s="13"/>
    </row>
    <row r="30" spans="1:12">
      <c r="A30" s="41">
        <v>68</v>
      </c>
      <c r="B30" s="5" t="s">
        <v>63</v>
      </c>
      <c r="C30" s="81" t="s">
        <v>32</v>
      </c>
      <c r="D30" s="81"/>
      <c r="E30" s="13"/>
      <c r="F30" s="13"/>
      <c r="G30" s="13"/>
      <c r="H30" s="13"/>
      <c r="I30" s="13"/>
      <c r="J30" s="13"/>
      <c r="L30" s="43"/>
    </row>
    <row r="31" spans="1:12">
      <c r="A31" s="41">
        <v>68</v>
      </c>
      <c r="B31" s="5" t="s">
        <v>79</v>
      </c>
      <c r="C31" s="77" t="s">
        <v>80</v>
      </c>
      <c r="D31" s="78"/>
      <c r="E31" s="13"/>
      <c r="F31" s="13"/>
      <c r="G31" s="13"/>
      <c r="H31" s="13"/>
      <c r="I31" s="13"/>
      <c r="J31" s="13"/>
    </row>
    <row r="32" spans="1:12" ht="24.75" customHeight="1">
      <c r="A32" s="7">
        <v>69</v>
      </c>
      <c r="B32" s="8" t="s">
        <v>52</v>
      </c>
      <c r="C32" s="83" t="s">
        <v>33</v>
      </c>
      <c r="D32" s="83"/>
      <c r="E32" s="30"/>
      <c r="F32" s="30"/>
      <c r="G32" s="30">
        <f>G33+G36</f>
        <v>3010.81</v>
      </c>
      <c r="H32" s="30">
        <f>H33+H36</f>
        <v>3010.81</v>
      </c>
      <c r="I32" s="30"/>
      <c r="J32" s="30"/>
    </row>
    <row r="33" spans="1:10">
      <c r="A33" s="41">
        <v>69</v>
      </c>
      <c r="B33" s="5" t="s">
        <v>53</v>
      </c>
      <c r="C33" s="81" t="s">
        <v>50</v>
      </c>
      <c r="D33" s="81"/>
      <c r="E33" s="13"/>
      <c r="F33" s="13"/>
      <c r="G33" s="13">
        <f>G34+G35</f>
        <v>29.81</v>
      </c>
      <c r="H33" s="13">
        <f>H34+H35</f>
        <v>29.81</v>
      </c>
      <c r="I33" s="13"/>
      <c r="J33" s="13"/>
    </row>
    <row r="34" spans="1:10" ht="25.5" customHeight="1">
      <c r="A34" s="39">
        <v>69</v>
      </c>
      <c r="B34" s="42" t="s">
        <v>64</v>
      </c>
      <c r="C34" s="82" t="s">
        <v>34</v>
      </c>
      <c r="D34" s="82"/>
      <c r="E34" s="14"/>
      <c r="F34" s="14"/>
      <c r="G34" s="14"/>
      <c r="H34" s="14"/>
      <c r="I34" s="14"/>
      <c r="J34" s="14"/>
    </row>
    <row r="35" spans="1:10" ht="24.75" customHeight="1">
      <c r="A35" s="39">
        <v>69</v>
      </c>
      <c r="B35" s="42" t="s">
        <v>65</v>
      </c>
      <c r="C35" s="82" t="s">
        <v>35</v>
      </c>
      <c r="D35" s="82"/>
      <c r="E35" s="14"/>
      <c r="F35" s="14"/>
      <c r="G35" s="14">
        <v>29.81</v>
      </c>
      <c r="H35" s="14">
        <v>29.81</v>
      </c>
      <c r="I35" s="14"/>
      <c r="J35" s="14"/>
    </row>
    <row r="36" spans="1:10">
      <c r="A36" s="41">
        <v>69</v>
      </c>
      <c r="B36" s="5" t="s">
        <v>76</v>
      </c>
      <c r="C36" s="82" t="s">
        <v>36</v>
      </c>
      <c r="D36" s="82"/>
      <c r="E36" s="13"/>
      <c r="F36" s="13"/>
      <c r="G36" s="13">
        <v>2981</v>
      </c>
      <c r="H36" s="13">
        <v>2981</v>
      </c>
      <c r="I36" s="13"/>
      <c r="J36" s="13"/>
    </row>
    <row r="37" spans="1:10">
      <c r="A37" s="41">
        <v>69</v>
      </c>
      <c r="B37" s="5" t="s">
        <v>66</v>
      </c>
      <c r="C37" s="81" t="s">
        <v>16</v>
      </c>
      <c r="D37" s="81"/>
      <c r="E37" s="13"/>
      <c r="F37" s="13"/>
      <c r="G37" s="13"/>
      <c r="H37" s="13"/>
      <c r="I37" s="13"/>
      <c r="J37" s="13"/>
    </row>
    <row r="38" spans="1:10">
      <c r="A38" s="7">
        <v>70</v>
      </c>
      <c r="B38" s="8" t="s">
        <v>52</v>
      </c>
      <c r="C38" s="83" t="s">
        <v>67</v>
      </c>
      <c r="D38" s="83"/>
      <c r="E38" s="12"/>
      <c r="F38" s="12">
        <v>12267</v>
      </c>
      <c r="G38" s="12">
        <f>G39+G40</f>
        <v>14905</v>
      </c>
      <c r="H38" s="12">
        <f>H39+H40</f>
        <v>14905</v>
      </c>
      <c r="I38" s="12"/>
      <c r="J38" s="12">
        <f>J39+J40</f>
        <v>12267</v>
      </c>
    </row>
    <row r="39" spans="1:10">
      <c r="A39" s="41">
        <v>70</v>
      </c>
      <c r="B39" s="5" t="s">
        <v>53</v>
      </c>
      <c r="C39" s="81" t="s">
        <v>37</v>
      </c>
      <c r="D39" s="81"/>
      <c r="E39" s="13"/>
      <c r="F39" s="13">
        <v>12267</v>
      </c>
      <c r="G39" s="13">
        <v>14905</v>
      </c>
      <c r="H39" s="13">
        <v>14905</v>
      </c>
      <c r="I39" s="13"/>
      <c r="J39" s="13">
        <v>12267</v>
      </c>
    </row>
    <row r="40" spans="1:10" ht="26.25" customHeight="1">
      <c r="A40" s="41">
        <v>70</v>
      </c>
      <c r="B40" s="5" t="s">
        <v>57</v>
      </c>
      <c r="C40" s="79" t="s">
        <v>88</v>
      </c>
      <c r="D40" s="80"/>
      <c r="E40" s="14"/>
      <c r="F40" s="14"/>
      <c r="G40" s="14"/>
      <c r="H40" s="14"/>
      <c r="I40" s="14"/>
      <c r="J40" s="14"/>
    </row>
    <row r="41" spans="1:10">
      <c r="A41" s="3">
        <v>71</v>
      </c>
      <c r="B41" s="4" t="s">
        <v>52</v>
      </c>
      <c r="C41" s="92" t="s">
        <v>38</v>
      </c>
      <c r="D41" s="93"/>
      <c r="E41" s="12"/>
      <c r="F41" s="12">
        <v>134.54</v>
      </c>
      <c r="G41" s="12">
        <f>G42+G43</f>
        <v>134.54</v>
      </c>
      <c r="H41" s="12">
        <f>H42+H43</f>
        <v>0</v>
      </c>
      <c r="I41" s="12"/>
      <c r="J41" s="12">
        <f>J42+J43</f>
        <v>0</v>
      </c>
    </row>
    <row r="42" spans="1:10">
      <c r="A42" s="41">
        <v>71</v>
      </c>
      <c r="B42" s="5" t="s">
        <v>53</v>
      </c>
      <c r="C42" s="77" t="s">
        <v>39</v>
      </c>
      <c r="D42" s="78"/>
      <c r="E42" s="13"/>
      <c r="F42" s="13"/>
      <c r="G42" s="13"/>
      <c r="H42" s="13"/>
      <c r="I42" s="13"/>
      <c r="J42" s="13"/>
    </row>
    <row r="43" spans="1:10">
      <c r="A43" s="41">
        <v>71</v>
      </c>
      <c r="B43" s="5" t="s">
        <v>57</v>
      </c>
      <c r="C43" s="77" t="s">
        <v>81</v>
      </c>
      <c r="D43" s="78"/>
      <c r="E43" s="13"/>
      <c r="F43" s="13">
        <v>134.54</v>
      </c>
      <c r="G43" s="13">
        <v>134.54</v>
      </c>
      <c r="H43" s="13">
        <v>0</v>
      </c>
      <c r="I43" s="13"/>
      <c r="J43" s="13"/>
    </row>
    <row r="44" spans="1:10">
      <c r="A44" s="3">
        <v>73</v>
      </c>
      <c r="B44" s="4" t="s">
        <v>52</v>
      </c>
      <c r="C44" s="92" t="s">
        <v>40</v>
      </c>
      <c r="D44" s="93"/>
      <c r="E44" s="12"/>
      <c r="F44" s="12">
        <v>1565.75</v>
      </c>
      <c r="G44" s="12">
        <f>G45</f>
        <v>1725</v>
      </c>
      <c r="H44" s="12">
        <v>1725</v>
      </c>
      <c r="I44" s="12"/>
      <c r="J44" s="12">
        <f>J45</f>
        <v>1565.75</v>
      </c>
    </row>
    <row r="45" spans="1:10">
      <c r="A45" s="41">
        <v>73</v>
      </c>
      <c r="B45" s="5" t="s">
        <v>53</v>
      </c>
      <c r="C45" s="9" t="s">
        <v>41</v>
      </c>
      <c r="D45" s="9"/>
      <c r="E45" s="13"/>
      <c r="F45" s="13">
        <v>1565.75</v>
      </c>
      <c r="G45" s="13">
        <v>1725</v>
      </c>
      <c r="H45" s="13">
        <v>1725</v>
      </c>
      <c r="I45" s="13"/>
      <c r="J45" s="13">
        <v>1565.75</v>
      </c>
    </row>
    <row r="46" spans="1:10">
      <c r="A46" s="3">
        <v>76</v>
      </c>
      <c r="B46" s="4" t="s">
        <v>52</v>
      </c>
      <c r="C46" s="92" t="s">
        <v>42</v>
      </c>
      <c r="D46" s="93"/>
      <c r="E46" s="12">
        <v>164711.65</v>
      </c>
      <c r="F46" s="12">
        <v>19500.900000000001</v>
      </c>
      <c r="G46" s="12">
        <f>G47+G48+G49+G53</f>
        <v>50912.01</v>
      </c>
      <c r="H46" s="12">
        <f>H47+H48+H49+H53</f>
        <v>108341.60999999999</v>
      </c>
      <c r="I46" s="12">
        <f>I48+I49+I51+I53</f>
        <v>127623.37</v>
      </c>
      <c r="J46" s="12">
        <f>J47+J48+J49</f>
        <v>39842.22</v>
      </c>
    </row>
    <row r="47" spans="1:10">
      <c r="A47" s="41">
        <v>76</v>
      </c>
      <c r="B47" s="5" t="s">
        <v>53</v>
      </c>
      <c r="C47" s="77" t="s">
        <v>43</v>
      </c>
      <c r="D47" s="78"/>
      <c r="E47" s="13"/>
      <c r="F47" s="13"/>
      <c r="G47" s="13">
        <v>37.01</v>
      </c>
      <c r="H47" s="13">
        <v>37.01</v>
      </c>
      <c r="I47" s="13"/>
      <c r="J47" s="13"/>
    </row>
    <row r="48" spans="1:10" ht="39" customHeight="1">
      <c r="A48" s="39">
        <v>76</v>
      </c>
      <c r="B48" s="42" t="s">
        <v>68</v>
      </c>
      <c r="C48" s="79" t="s">
        <v>51</v>
      </c>
      <c r="D48" s="80"/>
      <c r="E48" s="14">
        <v>124483.37</v>
      </c>
      <c r="F48" s="14">
        <v>12096.9</v>
      </c>
      <c r="G48" s="14">
        <v>36887</v>
      </c>
      <c r="H48" s="14">
        <v>79580.42</v>
      </c>
      <c r="I48" s="14">
        <v>95656.37</v>
      </c>
      <c r="J48" s="14">
        <v>25963.32</v>
      </c>
    </row>
    <row r="49" spans="1:10" ht="27" customHeight="1">
      <c r="A49" s="39">
        <v>76</v>
      </c>
      <c r="B49" s="42" t="s">
        <v>69</v>
      </c>
      <c r="C49" s="79" t="s">
        <v>70</v>
      </c>
      <c r="D49" s="80"/>
      <c r="E49" s="14">
        <v>39904.28</v>
      </c>
      <c r="F49" s="14">
        <v>7404</v>
      </c>
      <c r="G49" s="14">
        <v>13088</v>
      </c>
      <c r="H49" s="14">
        <v>27824.18</v>
      </c>
      <c r="I49" s="14">
        <v>31643</v>
      </c>
      <c r="J49" s="14">
        <v>13878.9</v>
      </c>
    </row>
    <row r="50" spans="1:10">
      <c r="A50" s="86">
        <v>76</v>
      </c>
      <c r="B50" s="89" t="s">
        <v>61</v>
      </c>
      <c r="C50" s="79" t="s">
        <v>44</v>
      </c>
      <c r="D50" s="80"/>
      <c r="E50" s="13"/>
      <c r="F50" s="13"/>
      <c r="G50" s="13"/>
      <c r="H50" s="13"/>
      <c r="I50" s="13"/>
      <c r="J50" s="13"/>
    </row>
    <row r="51" spans="1:10">
      <c r="A51" s="87"/>
      <c r="B51" s="90"/>
      <c r="C51" s="94" t="s">
        <v>71</v>
      </c>
      <c r="D51" s="95"/>
      <c r="E51" s="13">
        <v>324</v>
      </c>
      <c r="F51" s="13"/>
      <c r="G51" s="13"/>
      <c r="H51" s="13"/>
      <c r="I51" s="13">
        <v>324</v>
      </c>
      <c r="J51" s="13"/>
    </row>
    <row r="52" spans="1:10">
      <c r="A52" s="88"/>
      <c r="B52" s="91"/>
      <c r="C52" s="84"/>
      <c r="D52" s="85"/>
      <c r="E52" s="13"/>
      <c r="F52" s="13"/>
      <c r="G52" s="13"/>
      <c r="H52" s="13"/>
      <c r="I52" s="13"/>
      <c r="J52" s="13"/>
    </row>
    <row r="53" spans="1:10">
      <c r="A53" s="86">
        <v>76</v>
      </c>
      <c r="B53" s="89" t="s">
        <v>54</v>
      </c>
      <c r="C53" s="77" t="s">
        <v>45</v>
      </c>
      <c r="D53" s="78"/>
      <c r="E53" s="13"/>
      <c r="F53" s="13"/>
      <c r="G53" s="13">
        <f>G54+G55+G56</f>
        <v>900</v>
      </c>
      <c r="H53" s="13">
        <f>H54+H55+H56</f>
        <v>900</v>
      </c>
      <c r="I53" s="13"/>
      <c r="J53" s="13"/>
    </row>
    <row r="54" spans="1:10">
      <c r="A54" s="87"/>
      <c r="B54" s="90"/>
      <c r="C54" s="94" t="s">
        <v>72</v>
      </c>
      <c r="D54" s="95"/>
      <c r="E54" s="13"/>
      <c r="F54" s="13"/>
      <c r="G54" s="13"/>
      <c r="H54" s="13"/>
      <c r="I54" s="13"/>
      <c r="J54" s="13"/>
    </row>
    <row r="55" spans="1:10">
      <c r="A55" s="87"/>
      <c r="B55" s="90"/>
      <c r="C55" s="94" t="s">
        <v>73</v>
      </c>
      <c r="D55" s="95"/>
      <c r="E55" s="13"/>
      <c r="F55" s="13"/>
      <c r="G55" s="13">
        <v>900</v>
      </c>
      <c r="H55" s="13">
        <v>900</v>
      </c>
      <c r="I55" s="13"/>
      <c r="J55" s="13"/>
    </row>
    <row r="56" spans="1:10">
      <c r="A56" s="88"/>
      <c r="B56" s="91"/>
      <c r="C56" s="94" t="s">
        <v>74</v>
      </c>
      <c r="D56" s="95"/>
      <c r="E56" s="13"/>
      <c r="F56" s="13"/>
      <c r="G56" s="13"/>
      <c r="H56" s="13"/>
      <c r="I56" s="13"/>
      <c r="J56" s="13"/>
    </row>
    <row r="57" spans="1:10">
      <c r="A57" s="3">
        <v>86</v>
      </c>
      <c r="B57" s="4" t="s">
        <v>52</v>
      </c>
      <c r="C57" s="92" t="s">
        <v>17</v>
      </c>
      <c r="D57" s="93"/>
      <c r="E57" s="12"/>
      <c r="F57" s="12">
        <v>218788.11000000002</v>
      </c>
      <c r="G57" s="12">
        <f>G58+G59+G60</f>
        <v>19677.82</v>
      </c>
      <c r="H57" s="12">
        <f>H58+H59+H60</f>
        <v>50875</v>
      </c>
      <c r="I57" s="12"/>
      <c r="J57" s="12">
        <f>J58+J59+J60</f>
        <v>249985.29</v>
      </c>
    </row>
    <row r="58" spans="1:10" ht="36" customHeight="1">
      <c r="A58" s="41">
        <v>86</v>
      </c>
      <c r="B58" s="5" t="s">
        <v>53</v>
      </c>
      <c r="C58" s="79" t="s">
        <v>78</v>
      </c>
      <c r="D58" s="80"/>
      <c r="E58" s="14"/>
      <c r="F58" s="14">
        <v>81337.570000000007</v>
      </c>
      <c r="G58" s="14">
        <v>19677.82</v>
      </c>
      <c r="H58" s="14">
        <v>36887</v>
      </c>
      <c r="I58" s="14"/>
      <c r="J58" s="14">
        <v>98546.75</v>
      </c>
    </row>
    <row r="59" spans="1:10" ht="24.75" customHeight="1">
      <c r="A59" s="41">
        <v>86</v>
      </c>
      <c r="B59" s="5" t="s">
        <v>57</v>
      </c>
      <c r="C59" s="79" t="s">
        <v>75</v>
      </c>
      <c r="D59" s="80"/>
      <c r="E59" s="14"/>
      <c r="F59" s="14">
        <v>130880</v>
      </c>
      <c r="G59" s="14"/>
      <c r="H59" s="14">
        <v>13088</v>
      </c>
      <c r="I59" s="14"/>
      <c r="J59" s="14">
        <v>143968</v>
      </c>
    </row>
    <row r="60" spans="1:10">
      <c r="A60" s="41">
        <v>86</v>
      </c>
      <c r="B60" s="5" t="s">
        <v>59</v>
      </c>
      <c r="C60" s="77" t="s">
        <v>18</v>
      </c>
      <c r="D60" s="78"/>
      <c r="E60" s="13"/>
      <c r="F60" s="13">
        <v>6570.54</v>
      </c>
      <c r="G60" s="13"/>
      <c r="H60" s="13">
        <v>900</v>
      </c>
      <c r="I60" s="13"/>
      <c r="J60" s="13">
        <v>7470.54</v>
      </c>
    </row>
    <row r="61" spans="1:10">
      <c r="A61" s="3">
        <v>96</v>
      </c>
      <c r="B61" s="4" t="s">
        <v>52</v>
      </c>
      <c r="C61" s="92" t="s">
        <v>19</v>
      </c>
      <c r="D61" s="93"/>
      <c r="E61" s="12"/>
      <c r="F61" s="12">
        <v>193259.62</v>
      </c>
      <c r="G61" s="12"/>
      <c r="H61" s="12"/>
      <c r="I61" s="12"/>
      <c r="J61" s="12">
        <v>193259.62</v>
      </c>
    </row>
    <row r="62" spans="1:10">
      <c r="A62" s="41">
        <v>96</v>
      </c>
      <c r="B62" s="5" t="s">
        <v>60</v>
      </c>
      <c r="C62" s="77" t="s">
        <v>20</v>
      </c>
      <c r="D62" s="78"/>
      <c r="E62" s="13"/>
      <c r="F62" s="13">
        <v>193259.62</v>
      </c>
      <c r="G62" s="13"/>
      <c r="H62" s="13"/>
      <c r="I62" s="13"/>
      <c r="J62" s="13">
        <v>193259.62</v>
      </c>
    </row>
    <row r="63" spans="1:10">
      <c r="A63" s="41"/>
      <c r="B63" s="41"/>
      <c r="C63" s="92" t="s">
        <v>46</v>
      </c>
      <c r="D63" s="93"/>
      <c r="E63" s="12">
        <v>446996.30000000005</v>
      </c>
      <c r="F63" s="12">
        <v>446996.30000000005</v>
      </c>
      <c r="G63" s="12">
        <f>G15+G16+G17+G18+G27+G32+G38+G41+G44+G46+G57</f>
        <v>216917.06000000003</v>
      </c>
      <c r="H63" s="12">
        <f>H15++H16+H17+H18+H32+H27+H38+H41+H44+H46+H57</f>
        <v>216917.06</v>
      </c>
      <c r="I63" s="12">
        <f>I15+I16+I17+I27+I32+I46+I57</f>
        <v>496919.88</v>
      </c>
      <c r="J63" s="12">
        <f>J38+J41+J44+J46+J57+J61+J18</f>
        <v>496919.88</v>
      </c>
    </row>
    <row r="64" spans="1:10">
      <c r="A64" s="15"/>
      <c r="B64" s="15"/>
      <c r="C64" s="16"/>
      <c r="D64" s="16"/>
      <c r="E64" s="17"/>
      <c r="F64" s="17"/>
      <c r="G64" s="17"/>
      <c r="H64" s="17"/>
      <c r="I64" s="17"/>
      <c r="J64" s="17"/>
    </row>
    <row r="66" spans="3:8">
      <c r="C66" s="1" t="s">
        <v>47</v>
      </c>
      <c r="H66" s="1" t="s">
        <v>48</v>
      </c>
    </row>
  </sheetData>
  <mergeCells count="58">
    <mergeCell ref="C63:D63"/>
    <mergeCell ref="C57:D57"/>
    <mergeCell ref="C58:D58"/>
    <mergeCell ref="C59:D59"/>
    <mergeCell ref="C60:D60"/>
    <mergeCell ref="C61:D61"/>
    <mergeCell ref="C62:D62"/>
    <mergeCell ref="A53:A56"/>
    <mergeCell ref="B53:B56"/>
    <mergeCell ref="C53:D53"/>
    <mergeCell ref="C54:D54"/>
    <mergeCell ref="C55:D55"/>
    <mergeCell ref="C56:D56"/>
    <mergeCell ref="C46:D46"/>
    <mergeCell ref="C47:D47"/>
    <mergeCell ref="C48:D48"/>
    <mergeCell ref="C49:D49"/>
    <mergeCell ref="A50:A52"/>
    <mergeCell ref="B50:B52"/>
    <mergeCell ref="C50:D50"/>
    <mergeCell ref="C51:D51"/>
    <mergeCell ref="C52:D52"/>
    <mergeCell ref="C44:D44"/>
    <mergeCell ref="C33:D33"/>
    <mergeCell ref="C34:D34"/>
    <mergeCell ref="C35:D35"/>
    <mergeCell ref="C36:D36"/>
    <mergeCell ref="C37:D37"/>
    <mergeCell ref="C38:D38"/>
    <mergeCell ref="C39:D39"/>
    <mergeCell ref="C40:D40"/>
    <mergeCell ref="C41:D41"/>
    <mergeCell ref="C42:D42"/>
    <mergeCell ref="C43:D43"/>
    <mergeCell ref="C32:D32"/>
    <mergeCell ref="C15:D15"/>
    <mergeCell ref="C18:D18"/>
    <mergeCell ref="C20:D20"/>
    <mergeCell ref="C21:D21"/>
    <mergeCell ref="C22:D22"/>
    <mergeCell ref="C23:D23"/>
    <mergeCell ref="C25:D25"/>
    <mergeCell ref="C26:D26"/>
    <mergeCell ref="C29:D29"/>
    <mergeCell ref="C30:D30"/>
    <mergeCell ref="C31:D31"/>
    <mergeCell ref="C14:D14"/>
    <mergeCell ref="A4:J4"/>
    <mergeCell ref="A5:J5"/>
    <mergeCell ref="C7:D8"/>
    <mergeCell ref="E7:F7"/>
    <mergeCell ref="G7:H7"/>
    <mergeCell ref="I7:J7"/>
    <mergeCell ref="C9:D9"/>
    <mergeCell ref="C10:D10"/>
    <mergeCell ref="C11:D11"/>
    <mergeCell ref="C12:D12"/>
    <mergeCell ref="C13:D13"/>
  </mergeCells>
  <pageMargins left="0.70866141732283472" right="0.70866141732283472" top="0.74803149606299213" bottom="0.74803149606299213" header="0.31496062992125984" footer="0.31496062992125984"/>
  <pageSetup paperSize="9" scale="76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66"/>
  <sheetViews>
    <sheetView topLeftCell="A34" workbookViewId="0">
      <selection activeCell="L63" sqref="L63"/>
    </sheetView>
  </sheetViews>
  <sheetFormatPr defaultRowHeight="12.75"/>
  <cols>
    <col min="1" max="1" width="6.85546875" style="1" customWidth="1"/>
    <col min="2" max="2" width="8.5703125" style="1" customWidth="1"/>
    <col min="3" max="3" width="9.140625" style="1"/>
    <col min="4" max="4" width="30.42578125" style="1" customWidth="1"/>
    <col min="5" max="5" width="9.28515625" style="1" customWidth="1"/>
    <col min="6" max="6" width="9.42578125" style="1" customWidth="1"/>
    <col min="7" max="7" width="10.7109375" style="1" customWidth="1"/>
    <col min="8" max="9" width="9.5703125" style="1" customWidth="1"/>
    <col min="10" max="10" width="9.7109375" style="1" customWidth="1"/>
    <col min="11" max="16384" width="9.140625" style="1"/>
  </cols>
  <sheetData>
    <row r="1" spans="1:10">
      <c r="A1" s="1" t="s">
        <v>77</v>
      </c>
    </row>
    <row r="2" spans="1:10">
      <c r="A2" s="1" t="s">
        <v>49</v>
      </c>
    </row>
    <row r="4" spans="1:10">
      <c r="A4" s="76" t="s">
        <v>0</v>
      </c>
      <c r="B4" s="76"/>
      <c r="C4" s="76"/>
      <c r="D4" s="76"/>
      <c r="E4" s="76"/>
      <c r="F4" s="76"/>
      <c r="G4" s="76"/>
      <c r="H4" s="76"/>
      <c r="I4" s="76"/>
      <c r="J4" s="76"/>
    </row>
    <row r="5" spans="1:10">
      <c r="A5" s="76" t="s">
        <v>92</v>
      </c>
      <c r="B5" s="76"/>
      <c r="C5" s="76"/>
      <c r="D5" s="76"/>
      <c r="E5" s="76"/>
      <c r="F5" s="76"/>
      <c r="G5" s="76"/>
      <c r="H5" s="76"/>
      <c r="I5" s="76"/>
      <c r="J5" s="76"/>
    </row>
    <row r="7" spans="1:10">
      <c r="A7" s="2" t="s">
        <v>1</v>
      </c>
      <c r="B7" s="2"/>
      <c r="C7" s="96" t="s">
        <v>4</v>
      </c>
      <c r="D7" s="96"/>
      <c r="E7" s="108" t="s">
        <v>5</v>
      </c>
      <c r="F7" s="108"/>
      <c r="G7" s="98" t="s">
        <v>8</v>
      </c>
      <c r="H7" s="99"/>
      <c r="I7" s="108" t="s">
        <v>9</v>
      </c>
      <c r="J7" s="108"/>
    </row>
    <row r="8" spans="1:10" ht="25.5">
      <c r="A8" s="45" t="s">
        <v>2</v>
      </c>
      <c r="B8" s="45" t="s">
        <v>3</v>
      </c>
      <c r="C8" s="96"/>
      <c r="D8" s="96"/>
      <c r="E8" s="46" t="s">
        <v>6</v>
      </c>
      <c r="F8" s="46" t="s">
        <v>7</v>
      </c>
      <c r="G8" s="46" t="s">
        <v>6</v>
      </c>
      <c r="H8" s="46" t="s">
        <v>7</v>
      </c>
      <c r="I8" s="46" t="s">
        <v>6</v>
      </c>
      <c r="J8" s="46" t="s">
        <v>7</v>
      </c>
    </row>
    <row r="9" spans="1:10">
      <c r="A9" s="46">
        <v>1</v>
      </c>
      <c r="B9" s="46">
        <v>2</v>
      </c>
      <c r="C9" s="103">
        <v>3</v>
      </c>
      <c r="D9" s="103"/>
      <c r="E9" s="46">
        <v>4</v>
      </c>
      <c r="F9" s="46">
        <v>5</v>
      </c>
      <c r="G9" s="46">
        <v>6</v>
      </c>
      <c r="H9" s="46">
        <v>7</v>
      </c>
      <c r="I9" s="46">
        <v>8</v>
      </c>
      <c r="J9" s="46">
        <v>9</v>
      </c>
    </row>
    <row r="10" spans="1:10">
      <c r="A10" s="3">
        <v>10</v>
      </c>
      <c r="B10" s="4" t="s">
        <v>52</v>
      </c>
      <c r="C10" s="102" t="s">
        <v>10</v>
      </c>
      <c r="D10" s="102"/>
      <c r="E10" s="12"/>
      <c r="F10" s="12"/>
      <c r="G10" s="12"/>
      <c r="H10" s="12"/>
      <c r="I10" s="12"/>
      <c r="J10" s="12"/>
    </row>
    <row r="11" spans="1:10">
      <c r="A11" s="46">
        <v>10</v>
      </c>
      <c r="B11" s="5" t="s">
        <v>53</v>
      </c>
      <c r="C11" s="81" t="s">
        <v>21</v>
      </c>
      <c r="D11" s="81"/>
      <c r="E11" s="13"/>
      <c r="F11" s="13"/>
      <c r="G11" s="13"/>
      <c r="H11" s="13"/>
      <c r="I11" s="13"/>
      <c r="J11" s="13"/>
    </row>
    <row r="12" spans="1:10">
      <c r="A12" s="46">
        <v>10</v>
      </c>
      <c r="B12" s="5" t="s">
        <v>54</v>
      </c>
      <c r="C12" s="81" t="s">
        <v>11</v>
      </c>
      <c r="D12" s="81"/>
      <c r="E12" s="13"/>
      <c r="F12" s="13"/>
      <c r="G12" s="13"/>
      <c r="H12" s="13"/>
      <c r="I12" s="13"/>
      <c r="J12" s="13"/>
    </row>
    <row r="13" spans="1:10">
      <c r="A13" s="46">
        <v>10</v>
      </c>
      <c r="B13" s="5" t="s">
        <v>55</v>
      </c>
      <c r="C13" s="81" t="s">
        <v>12</v>
      </c>
      <c r="D13" s="81"/>
      <c r="E13" s="13"/>
      <c r="F13" s="13"/>
      <c r="G13" s="13"/>
      <c r="H13" s="13"/>
      <c r="I13" s="13"/>
      <c r="J13" s="13"/>
    </row>
    <row r="14" spans="1:10">
      <c r="A14" s="46">
        <v>10</v>
      </c>
      <c r="B14" s="5" t="s">
        <v>56</v>
      </c>
      <c r="C14" s="81" t="s">
        <v>13</v>
      </c>
      <c r="D14" s="81"/>
      <c r="E14" s="13"/>
      <c r="F14" s="13"/>
      <c r="G14" s="13"/>
      <c r="H14" s="13"/>
      <c r="I14" s="13"/>
      <c r="J14" s="13"/>
    </row>
    <row r="15" spans="1:10">
      <c r="A15" s="3">
        <v>50</v>
      </c>
      <c r="B15" s="4" t="s">
        <v>52</v>
      </c>
      <c r="C15" s="102" t="s">
        <v>14</v>
      </c>
      <c r="D15" s="102"/>
      <c r="E15" s="12">
        <v>7.9400000000023283</v>
      </c>
      <c r="F15" s="12"/>
      <c r="G15" s="12">
        <v>20300</v>
      </c>
      <c r="H15" s="12">
        <v>20307.78</v>
      </c>
      <c r="I15" s="12">
        <f>E15+G15-H15</f>
        <v>0.16000000000349246</v>
      </c>
      <c r="J15" s="12"/>
    </row>
    <row r="16" spans="1:10">
      <c r="A16" s="3">
        <v>51</v>
      </c>
      <c r="B16" s="4" t="s">
        <v>53</v>
      </c>
      <c r="C16" s="6" t="s">
        <v>22</v>
      </c>
      <c r="D16" s="6"/>
      <c r="E16" s="12">
        <v>243019.67</v>
      </c>
      <c r="F16" s="12"/>
      <c r="G16" s="12">
        <v>45451</v>
      </c>
      <c r="H16" s="12">
        <v>29278.400000000001</v>
      </c>
      <c r="I16" s="12">
        <f>E16+G16-H16</f>
        <v>259192.27000000005</v>
      </c>
      <c r="J16" s="12"/>
    </row>
    <row r="17" spans="1:12">
      <c r="A17" s="3">
        <v>51</v>
      </c>
      <c r="B17" s="4" t="s">
        <v>57</v>
      </c>
      <c r="C17" s="10" t="s">
        <v>58</v>
      </c>
      <c r="D17" s="11"/>
      <c r="E17" s="12">
        <v>126203.9</v>
      </c>
      <c r="F17" s="12"/>
      <c r="G17" s="12">
        <v>11571</v>
      </c>
      <c r="H17" s="12">
        <v>0</v>
      </c>
      <c r="I17" s="12">
        <f>E17+G17-H17</f>
        <v>137774.9</v>
      </c>
      <c r="J17" s="12"/>
    </row>
    <row r="18" spans="1:12" ht="26.25" customHeight="1">
      <c r="A18" s="7">
        <v>60</v>
      </c>
      <c r="B18" s="8" t="s">
        <v>52</v>
      </c>
      <c r="C18" s="100" t="s">
        <v>23</v>
      </c>
      <c r="D18" s="101"/>
      <c r="E18" s="30">
        <v>0</v>
      </c>
      <c r="F18" s="30">
        <v>0</v>
      </c>
      <c r="G18" s="30">
        <f>G19+G20+G21+G22+G23+G24+G25+G26</f>
        <v>1480.38</v>
      </c>
      <c r="H18" s="30">
        <f>H19+H20+H21+H22+H23+H24+H25+H26</f>
        <v>1480.38</v>
      </c>
      <c r="I18" s="30">
        <f>I19+I20+I21+I22+I23+I24+I25+I26</f>
        <v>0</v>
      </c>
      <c r="J18" s="30">
        <f>J19+J20+J21+J22+J23+J24+J25+J26</f>
        <v>0</v>
      </c>
    </row>
    <row r="19" spans="1:12">
      <c r="A19" s="46">
        <v>60</v>
      </c>
      <c r="B19" s="5" t="s">
        <v>53</v>
      </c>
      <c r="C19" s="9" t="s">
        <v>24</v>
      </c>
      <c r="D19" s="9"/>
      <c r="E19" s="13"/>
      <c r="F19" s="13"/>
      <c r="G19" s="13"/>
      <c r="H19" s="13"/>
      <c r="I19" s="13"/>
      <c r="J19" s="13"/>
    </row>
    <row r="20" spans="1:12">
      <c r="A20" s="46">
        <v>60</v>
      </c>
      <c r="B20" s="5" t="s">
        <v>57</v>
      </c>
      <c r="C20" s="81" t="s">
        <v>25</v>
      </c>
      <c r="D20" s="81"/>
      <c r="E20" s="13"/>
      <c r="F20" s="13"/>
      <c r="G20" s="13"/>
      <c r="H20" s="13"/>
      <c r="I20" s="13"/>
      <c r="J20" s="13"/>
    </row>
    <row r="21" spans="1:12">
      <c r="A21" s="46">
        <v>60</v>
      </c>
      <c r="B21" s="5" t="s">
        <v>59</v>
      </c>
      <c r="C21" s="81" t="s">
        <v>26</v>
      </c>
      <c r="D21" s="81"/>
      <c r="E21" s="13"/>
      <c r="F21" s="13"/>
      <c r="G21" s="13"/>
      <c r="H21" s="13"/>
      <c r="I21" s="13"/>
      <c r="J21" s="13"/>
    </row>
    <row r="22" spans="1:12">
      <c r="A22" s="46">
        <v>60</v>
      </c>
      <c r="B22" s="5" t="s">
        <v>60</v>
      </c>
      <c r="C22" s="81" t="s">
        <v>27</v>
      </c>
      <c r="D22" s="81"/>
      <c r="E22" s="13"/>
      <c r="F22" s="13"/>
      <c r="G22" s="13">
        <v>1480.38</v>
      </c>
      <c r="H22" s="13">
        <v>1480.38</v>
      </c>
      <c r="I22" s="13"/>
      <c r="J22" s="13"/>
    </row>
    <row r="23" spans="1:12">
      <c r="A23" s="46">
        <v>60</v>
      </c>
      <c r="B23" s="5" t="s">
        <v>61</v>
      </c>
      <c r="C23" s="81" t="s">
        <v>28</v>
      </c>
      <c r="D23" s="81"/>
      <c r="E23" s="13"/>
      <c r="F23" s="13"/>
      <c r="G23" s="13"/>
      <c r="H23" s="13"/>
      <c r="I23" s="13"/>
      <c r="J23" s="13"/>
    </row>
    <row r="24" spans="1:12">
      <c r="A24" s="46">
        <v>60</v>
      </c>
      <c r="B24" s="5" t="s">
        <v>54</v>
      </c>
      <c r="C24" s="9" t="s">
        <v>15</v>
      </c>
      <c r="D24" s="9"/>
      <c r="E24" s="13"/>
      <c r="F24" s="13"/>
      <c r="G24" s="13"/>
      <c r="H24" s="13"/>
      <c r="I24" s="13"/>
      <c r="J24" s="13"/>
    </row>
    <row r="25" spans="1:12">
      <c r="A25" s="46">
        <v>60</v>
      </c>
      <c r="B25" s="5" t="s">
        <v>85</v>
      </c>
      <c r="C25" s="77" t="s">
        <v>86</v>
      </c>
      <c r="D25" s="78"/>
      <c r="E25" s="13"/>
      <c r="F25" s="13"/>
      <c r="G25" s="13"/>
      <c r="H25" s="13"/>
      <c r="I25" s="13"/>
      <c r="J25" s="13"/>
    </row>
    <row r="26" spans="1:12">
      <c r="A26" s="46">
        <v>60</v>
      </c>
      <c r="B26" s="5" t="s">
        <v>55</v>
      </c>
      <c r="C26" s="77" t="s">
        <v>90</v>
      </c>
      <c r="D26" s="78"/>
      <c r="E26" s="13"/>
      <c r="F26" s="13"/>
      <c r="G26" s="13"/>
      <c r="H26" s="13"/>
      <c r="I26" s="13"/>
      <c r="J26" s="13"/>
    </row>
    <row r="27" spans="1:12">
      <c r="A27" s="3">
        <v>68</v>
      </c>
      <c r="B27" s="4" t="s">
        <v>52</v>
      </c>
      <c r="C27" s="6" t="s">
        <v>29</v>
      </c>
      <c r="D27" s="6"/>
      <c r="E27" s="12">
        <v>65</v>
      </c>
      <c r="F27" s="12"/>
      <c r="G27" s="12">
        <f>G28</f>
        <v>2589.6</v>
      </c>
      <c r="H27" s="12">
        <f>H28</f>
        <v>2654.6</v>
      </c>
      <c r="I27" s="12"/>
      <c r="J27" s="12"/>
    </row>
    <row r="28" spans="1:12">
      <c r="A28" s="46">
        <v>68</v>
      </c>
      <c r="B28" s="5" t="s">
        <v>53</v>
      </c>
      <c r="C28" s="9" t="s">
        <v>30</v>
      </c>
      <c r="D28" s="9"/>
      <c r="E28" s="13">
        <v>65</v>
      </c>
      <c r="F28" s="13"/>
      <c r="G28" s="13">
        <v>2589.6</v>
      </c>
      <c r="H28" s="13">
        <v>2654.6</v>
      </c>
      <c r="I28" s="13"/>
      <c r="J28" s="13"/>
    </row>
    <row r="29" spans="1:12">
      <c r="A29" s="46">
        <v>68</v>
      </c>
      <c r="B29" s="5" t="s">
        <v>62</v>
      </c>
      <c r="C29" s="81" t="s">
        <v>31</v>
      </c>
      <c r="D29" s="81"/>
      <c r="E29" s="13"/>
      <c r="F29" s="13"/>
      <c r="G29" s="13"/>
      <c r="H29" s="13"/>
      <c r="I29" s="13"/>
      <c r="J29" s="13"/>
    </row>
    <row r="30" spans="1:12">
      <c r="A30" s="46">
        <v>68</v>
      </c>
      <c r="B30" s="5" t="s">
        <v>63</v>
      </c>
      <c r="C30" s="81" t="s">
        <v>32</v>
      </c>
      <c r="D30" s="81"/>
      <c r="E30" s="13"/>
      <c r="F30" s="13"/>
      <c r="G30" s="13"/>
      <c r="H30" s="13"/>
      <c r="I30" s="13"/>
      <c r="J30" s="13"/>
      <c r="L30" s="43"/>
    </row>
    <row r="31" spans="1:12">
      <c r="A31" s="46">
        <v>68</v>
      </c>
      <c r="B31" s="5" t="s">
        <v>79</v>
      </c>
      <c r="C31" s="77" t="s">
        <v>80</v>
      </c>
      <c r="D31" s="78"/>
      <c r="E31" s="13"/>
      <c r="F31" s="13"/>
      <c r="G31" s="13"/>
      <c r="H31" s="13"/>
      <c r="I31" s="13"/>
      <c r="J31" s="13"/>
    </row>
    <row r="32" spans="1:12" ht="24.75" customHeight="1">
      <c r="A32" s="7">
        <v>69</v>
      </c>
      <c r="B32" s="8" t="s">
        <v>52</v>
      </c>
      <c r="C32" s="83" t="s">
        <v>33</v>
      </c>
      <c r="D32" s="83"/>
      <c r="E32" s="30"/>
      <c r="F32" s="30"/>
      <c r="G32" s="30">
        <f>G33+G36</f>
        <v>3877.39</v>
      </c>
      <c r="H32" s="30">
        <f>H33+H36</f>
        <v>3877.39</v>
      </c>
      <c r="I32" s="30"/>
      <c r="J32" s="30"/>
    </row>
    <row r="33" spans="1:10">
      <c r="A33" s="46">
        <v>69</v>
      </c>
      <c r="B33" s="5" t="s">
        <v>53</v>
      </c>
      <c r="C33" s="81" t="s">
        <v>50</v>
      </c>
      <c r="D33" s="81"/>
      <c r="E33" s="13"/>
      <c r="F33" s="13"/>
      <c r="G33" s="13">
        <f>G34+G35</f>
        <v>38.39</v>
      </c>
      <c r="H33" s="13">
        <f>H34+H35</f>
        <v>38.39</v>
      </c>
      <c r="I33" s="13"/>
      <c r="J33" s="13"/>
    </row>
    <row r="34" spans="1:10" ht="26.25" customHeight="1">
      <c r="A34" s="44">
        <v>69</v>
      </c>
      <c r="B34" s="47" t="s">
        <v>64</v>
      </c>
      <c r="C34" s="82" t="s">
        <v>34</v>
      </c>
      <c r="D34" s="82"/>
      <c r="E34" s="14"/>
      <c r="F34" s="14"/>
      <c r="G34" s="14"/>
      <c r="H34" s="14"/>
      <c r="I34" s="14"/>
      <c r="J34" s="14"/>
    </row>
    <row r="35" spans="1:10" ht="24.75" customHeight="1">
      <c r="A35" s="44">
        <v>69</v>
      </c>
      <c r="B35" s="47" t="s">
        <v>65</v>
      </c>
      <c r="C35" s="82" t="s">
        <v>35</v>
      </c>
      <c r="D35" s="82"/>
      <c r="E35" s="14"/>
      <c r="F35" s="14"/>
      <c r="G35" s="14">
        <v>38.39</v>
      </c>
      <c r="H35" s="14">
        <v>38.39</v>
      </c>
      <c r="I35" s="14"/>
      <c r="J35" s="14"/>
    </row>
    <row r="36" spans="1:10">
      <c r="A36" s="46">
        <v>69</v>
      </c>
      <c r="B36" s="5" t="s">
        <v>76</v>
      </c>
      <c r="C36" s="82" t="s">
        <v>36</v>
      </c>
      <c r="D36" s="82"/>
      <c r="E36" s="13"/>
      <c r="F36" s="13"/>
      <c r="G36" s="13">
        <v>3839</v>
      </c>
      <c r="H36" s="13">
        <v>3839</v>
      </c>
      <c r="I36" s="13"/>
      <c r="J36" s="13"/>
    </row>
    <row r="37" spans="1:10">
      <c r="A37" s="46">
        <v>69</v>
      </c>
      <c r="B37" s="5" t="s">
        <v>66</v>
      </c>
      <c r="C37" s="81" t="s">
        <v>16</v>
      </c>
      <c r="D37" s="81"/>
      <c r="E37" s="13"/>
      <c r="F37" s="13"/>
      <c r="G37" s="13"/>
      <c r="H37" s="13"/>
      <c r="I37" s="13"/>
      <c r="J37" s="13"/>
    </row>
    <row r="38" spans="1:10">
      <c r="A38" s="7">
        <v>70</v>
      </c>
      <c r="B38" s="8" t="s">
        <v>52</v>
      </c>
      <c r="C38" s="83" t="s">
        <v>67</v>
      </c>
      <c r="D38" s="83"/>
      <c r="E38" s="12"/>
      <c r="F38" s="12">
        <v>12267</v>
      </c>
      <c r="G38" s="12">
        <f>G39+G40</f>
        <v>18911.38</v>
      </c>
      <c r="H38" s="12">
        <f>H39+H40</f>
        <v>19195</v>
      </c>
      <c r="I38" s="12"/>
      <c r="J38" s="12">
        <f>J39+J40</f>
        <v>12550.62</v>
      </c>
    </row>
    <row r="39" spans="1:10">
      <c r="A39" s="46">
        <v>70</v>
      </c>
      <c r="B39" s="5" t="s">
        <v>53</v>
      </c>
      <c r="C39" s="81" t="s">
        <v>37</v>
      </c>
      <c r="D39" s="81"/>
      <c r="E39" s="13"/>
      <c r="F39" s="13">
        <v>12267</v>
      </c>
      <c r="G39" s="13">
        <v>18911.38</v>
      </c>
      <c r="H39" s="13">
        <v>19195</v>
      </c>
      <c r="I39" s="13"/>
      <c r="J39" s="13">
        <v>12550.62</v>
      </c>
    </row>
    <row r="40" spans="1:10">
      <c r="A40" s="46">
        <v>70</v>
      </c>
      <c r="B40" s="5" t="s">
        <v>57</v>
      </c>
      <c r="C40" s="79" t="s">
        <v>88</v>
      </c>
      <c r="D40" s="80"/>
      <c r="E40" s="14"/>
      <c r="F40" s="14"/>
      <c r="G40" s="14"/>
      <c r="H40" s="14"/>
      <c r="I40" s="14"/>
      <c r="J40" s="14"/>
    </row>
    <row r="41" spans="1:10">
      <c r="A41" s="3">
        <v>71</v>
      </c>
      <c r="B41" s="4" t="s">
        <v>52</v>
      </c>
      <c r="C41" s="92" t="s">
        <v>38</v>
      </c>
      <c r="D41" s="93"/>
      <c r="E41" s="12"/>
      <c r="F41" s="12">
        <v>0</v>
      </c>
      <c r="G41" s="12">
        <f>G42+G43</f>
        <v>2326</v>
      </c>
      <c r="H41" s="12">
        <f>H42+H43</f>
        <v>12472.3</v>
      </c>
      <c r="I41" s="12"/>
      <c r="J41" s="12">
        <f>J42+J43</f>
        <v>10146.299999999999</v>
      </c>
    </row>
    <row r="42" spans="1:10">
      <c r="A42" s="46">
        <v>71</v>
      </c>
      <c r="B42" s="5" t="s">
        <v>53</v>
      </c>
      <c r="C42" s="77" t="s">
        <v>39</v>
      </c>
      <c r="D42" s="78"/>
      <c r="E42" s="13"/>
      <c r="F42" s="13"/>
      <c r="G42" s="13"/>
      <c r="H42" s="13"/>
      <c r="I42" s="13"/>
      <c r="J42" s="13"/>
    </row>
    <row r="43" spans="1:10">
      <c r="A43" s="46">
        <v>71</v>
      </c>
      <c r="B43" s="5" t="s">
        <v>57</v>
      </c>
      <c r="C43" s="77" t="s">
        <v>81</v>
      </c>
      <c r="D43" s="78"/>
      <c r="E43" s="13"/>
      <c r="F43" s="13"/>
      <c r="G43" s="13">
        <v>2326</v>
      </c>
      <c r="H43" s="13">
        <v>12472.3</v>
      </c>
      <c r="I43" s="13"/>
      <c r="J43" s="13">
        <v>10146.299999999999</v>
      </c>
    </row>
    <row r="44" spans="1:10">
      <c r="A44" s="3">
        <v>73</v>
      </c>
      <c r="B44" s="4" t="s">
        <v>52</v>
      </c>
      <c r="C44" s="92" t="s">
        <v>40</v>
      </c>
      <c r="D44" s="93"/>
      <c r="E44" s="12"/>
      <c r="F44" s="12">
        <v>1565.75</v>
      </c>
      <c r="G44" s="12">
        <f>G45</f>
        <v>1725</v>
      </c>
      <c r="H44" s="12">
        <v>1725</v>
      </c>
      <c r="I44" s="12"/>
      <c r="J44" s="12">
        <f>J45</f>
        <v>1565.75</v>
      </c>
    </row>
    <row r="45" spans="1:10">
      <c r="A45" s="46">
        <v>73</v>
      </c>
      <c r="B45" s="5" t="s">
        <v>53</v>
      </c>
      <c r="C45" s="9" t="s">
        <v>41</v>
      </c>
      <c r="D45" s="9"/>
      <c r="E45" s="13"/>
      <c r="F45" s="13">
        <v>1565.75</v>
      </c>
      <c r="G45" s="13">
        <v>1725</v>
      </c>
      <c r="H45" s="13">
        <v>1725</v>
      </c>
      <c r="I45" s="13"/>
      <c r="J45" s="13">
        <v>1565.75</v>
      </c>
    </row>
    <row r="46" spans="1:10">
      <c r="A46" s="3">
        <v>76</v>
      </c>
      <c r="B46" s="4" t="s">
        <v>52</v>
      </c>
      <c r="C46" s="92" t="s">
        <v>42</v>
      </c>
      <c r="D46" s="93"/>
      <c r="E46" s="12">
        <v>127623.37</v>
      </c>
      <c r="F46" s="12">
        <v>39842.22</v>
      </c>
      <c r="G46" s="12">
        <f>G47+G48+G49+G53</f>
        <v>51006.03</v>
      </c>
      <c r="H46" s="12">
        <f>H47+H48+H49+H53</f>
        <v>57067.45</v>
      </c>
      <c r="I46" s="12">
        <f>I48+I49+I51+I53</f>
        <v>113525.05</v>
      </c>
      <c r="J46" s="12">
        <f>J47+J48+J49</f>
        <v>31805.32</v>
      </c>
    </row>
    <row r="47" spans="1:10">
      <c r="A47" s="46">
        <v>76</v>
      </c>
      <c r="B47" s="5" t="s">
        <v>53</v>
      </c>
      <c r="C47" s="77" t="s">
        <v>43</v>
      </c>
      <c r="D47" s="78"/>
      <c r="E47" s="13"/>
      <c r="F47" s="13"/>
      <c r="G47" s="13">
        <v>45.45</v>
      </c>
      <c r="H47" s="13">
        <v>45.45</v>
      </c>
      <c r="I47" s="13"/>
      <c r="J47" s="13"/>
    </row>
    <row r="48" spans="1:10" ht="38.25" customHeight="1">
      <c r="A48" s="44">
        <v>76</v>
      </c>
      <c r="B48" s="47" t="s">
        <v>68</v>
      </c>
      <c r="C48" s="79" t="s">
        <v>51</v>
      </c>
      <c r="D48" s="80"/>
      <c r="E48" s="14">
        <v>95656.37</v>
      </c>
      <c r="F48" s="14">
        <v>25963.32</v>
      </c>
      <c r="G48" s="14">
        <v>36887</v>
      </c>
      <c r="H48" s="14">
        <v>45451</v>
      </c>
      <c r="I48" s="14">
        <v>82021.37</v>
      </c>
      <c r="J48" s="14">
        <v>20892.32</v>
      </c>
    </row>
    <row r="49" spans="1:10" ht="24.75" customHeight="1">
      <c r="A49" s="44">
        <v>76</v>
      </c>
      <c r="B49" s="47" t="s">
        <v>69</v>
      </c>
      <c r="C49" s="79" t="s">
        <v>70</v>
      </c>
      <c r="D49" s="80"/>
      <c r="E49" s="14">
        <v>31643</v>
      </c>
      <c r="F49" s="14">
        <v>13878.9</v>
      </c>
      <c r="G49" s="14">
        <v>13088</v>
      </c>
      <c r="H49" s="14">
        <v>11571</v>
      </c>
      <c r="I49" s="14">
        <v>30194.1</v>
      </c>
      <c r="J49" s="14">
        <v>10913</v>
      </c>
    </row>
    <row r="50" spans="1:10">
      <c r="A50" s="86">
        <v>76</v>
      </c>
      <c r="B50" s="89" t="s">
        <v>61</v>
      </c>
      <c r="C50" s="79" t="s">
        <v>44</v>
      </c>
      <c r="D50" s="80"/>
      <c r="E50" s="13"/>
      <c r="F50" s="13"/>
      <c r="G50" s="13"/>
      <c r="H50" s="13"/>
      <c r="I50" s="13"/>
      <c r="J50" s="13"/>
    </row>
    <row r="51" spans="1:10">
      <c r="A51" s="87"/>
      <c r="B51" s="90"/>
      <c r="C51" s="94" t="s">
        <v>71</v>
      </c>
      <c r="D51" s="95"/>
      <c r="E51" s="13">
        <v>324</v>
      </c>
      <c r="F51" s="13"/>
      <c r="G51" s="13"/>
      <c r="H51" s="13"/>
      <c r="I51" s="13">
        <v>324</v>
      </c>
      <c r="J51" s="13"/>
    </row>
    <row r="52" spans="1:10">
      <c r="A52" s="88"/>
      <c r="B52" s="91"/>
      <c r="C52" s="84"/>
      <c r="D52" s="85"/>
      <c r="E52" s="13"/>
      <c r="F52" s="13"/>
      <c r="G52" s="13"/>
      <c r="H52" s="13"/>
      <c r="I52" s="13"/>
      <c r="J52" s="13"/>
    </row>
    <row r="53" spans="1:10">
      <c r="A53" s="86">
        <v>76</v>
      </c>
      <c r="B53" s="89" t="s">
        <v>54</v>
      </c>
      <c r="C53" s="77" t="s">
        <v>45</v>
      </c>
      <c r="D53" s="78"/>
      <c r="E53" s="13"/>
      <c r="F53" s="13"/>
      <c r="G53" s="13">
        <f>G54+G55+G56</f>
        <v>985.58</v>
      </c>
      <c r="H53" s="13">
        <f>H54+H55+H56</f>
        <v>0</v>
      </c>
      <c r="I53" s="13">
        <f>I54+I55+I56</f>
        <v>985.58</v>
      </c>
      <c r="J53" s="13"/>
    </row>
    <row r="54" spans="1:10">
      <c r="A54" s="87"/>
      <c r="B54" s="90"/>
      <c r="C54" s="94" t="s">
        <v>72</v>
      </c>
      <c r="D54" s="95"/>
      <c r="E54" s="13"/>
      <c r="F54" s="13"/>
      <c r="G54" s="13">
        <v>985.58</v>
      </c>
      <c r="H54" s="13"/>
      <c r="I54" s="13">
        <v>985.58</v>
      </c>
      <c r="J54" s="13"/>
    </row>
    <row r="55" spans="1:10">
      <c r="A55" s="87"/>
      <c r="B55" s="90"/>
      <c r="C55" s="94" t="s">
        <v>73</v>
      </c>
      <c r="D55" s="95"/>
      <c r="E55" s="13"/>
      <c r="F55" s="13"/>
      <c r="G55" s="13"/>
      <c r="H55" s="13"/>
      <c r="I55" s="13"/>
      <c r="J55" s="13"/>
    </row>
    <row r="56" spans="1:10">
      <c r="A56" s="88"/>
      <c r="B56" s="91"/>
      <c r="C56" s="94" t="s">
        <v>74</v>
      </c>
      <c r="D56" s="95"/>
      <c r="E56" s="13"/>
      <c r="F56" s="13"/>
      <c r="G56" s="13"/>
      <c r="H56" s="13"/>
      <c r="I56" s="13"/>
      <c r="J56" s="13"/>
    </row>
    <row r="57" spans="1:10">
      <c r="A57" s="3">
        <v>86</v>
      </c>
      <c r="B57" s="4" t="s">
        <v>52</v>
      </c>
      <c r="C57" s="92" t="s">
        <v>17</v>
      </c>
      <c r="D57" s="93"/>
      <c r="E57" s="12"/>
      <c r="F57" s="12">
        <v>249985.29</v>
      </c>
      <c r="G57" s="12">
        <f>G58+G59+G60</f>
        <v>38795.519999999997</v>
      </c>
      <c r="H57" s="12">
        <f>H58+H59+H60</f>
        <v>49975</v>
      </c>
      <c r="I57" s="12"/>
      <c r="J57" s="12">
        <f>J58+J59+J60</f>
        <v>261164.77</v>
      </c>
    </row>
    <row r="58" spans="1:10" ht="38.25" customHeight="1">
      <c r="A58" s="46">
        <v>86</v>
      </c>
      <c r="B58" s="5" t="s">
        <v>53</v>
      </c>
      <c r="C58" s="79" t="s">
        <v>78</v>
      </c>
      <c r="D58" s="80"/>
      <c r="E58" s="14"/>
      <c r="F58" s="14">
        <v>98546.75</v>
      </c>
      <c r="G58" s="14">
        <v>38795.519999999997</v>
      </c>
      <c r="H58" s="14">
        <v>36887</v>
      </c>
      <c r="I58" s="14"/>
      <c r="J58" s="14">
        <v>96638.23</v>
      </c>
    </row>
    <row r="59" spans="1:10" ht="25.5" customHeight="1">
      <c r="A59" s="46">
        <v>86</v>
      </c>
      <c r="B59" s="5" t="s">
        <v>57</v>
      </c>
      <c r="C59" s="79" t="s">
        <v>75</v>
      </c>
      <c r="D59" s="80"/>
      <c r="E59" s="14"/>
      <c r="F59" s="14">
        <v>143968</v>
      </c>
      <c r="G59" s="14"/>
      <c r="H59" s="14">
        <v>13088</v>
      </c>
      <c r="I59" s="14"/>
      <c r="J59" s="14">
        <v>157056</v>
      </c>
    </row>
    <row r="60" spans="1:10">
      <c r="A60" s="46">
        <v>86</v>
      </c>
      <c r="B60" s="5" t="s">
        <v>59</v>
      </c>
      <c r="C60" s="77" t="s">
        <v>18</v>
      </c>
      <c r="D60" s="78"/>
      <c r="E60" s="13"/>
      <c r="F60" s="13">
        <v>7470.54</v>
      </c>
      <c r="G60" s="13"/>
      <c r="H60" s="13"/>
      <c r="I60" s="13"/>
      <c r="J60" s="13">
        <v>7470.54</v>
      </c>
    </row>
    <row r="61" spans="1:10">
      <c r="A61" s="3">
        <v>96</v>
      </c>
      <c r="B61" s="4" t="s">
        <v>52</v>
      </c>
      <c r="C61" s="92" t="s">
        <v>19</v>
      </c>
      <c r="D61" s="93"/>
      <c r="E61" s="12"/>
      <c r="F61" s="12">
        <v>193259.62</v>
      </c>
      <c r="G61" s="12"/>
      <c r="H61" s="12"/>
      <c r="I61" s="12"/>
      <c r="J61" s="12">
        <v>193259.62</v>
      </c>
    </row>
    <row r="62" spans="1:10">
      <c r="A62" s="46">
        <v>96</v>
      </c>
      <c r="B62" s="5" t="s">
        <v>60</v>
      </c>
      <c r="C62" s="77" t="s">
        <v>20</v>
      </c>
      <c r="D62" s="78"/>
      <c r="E62" s="13"/>
      <c r="F62" s="13">
        <v>193259.62</v>
      </c>
      <c r="G62" s="13"/>
      <c r="H62" s="13"/>
      <c r="I62" s="13"/>
      <c r="J62" s="13">
        <v>193259.62</v>
      </c>
    </row>
    <row r="63" spans="1:10">
      <c r="A63" s="46"/>
      <c r="B63" s="46"/>
      <c r="C63" s="92" t="s">
        <v>46</v>
      </c>
      <c r="D63" s="93"/>
      <c r="E63" s="12">
        <v>496919.88</v>
      </c>
      <c r="F63" s="12">
        <v>496919.88</v>
      </c>
      <c r="G63" s="12">
        <f>G15+G16+G17+G18+G27+G32+G38+G41+G44+G46+G57</f>
        <v>198033.30000000002</v>
      </c>
      <c r="H63" s="12">
        <f>H15++H16+H17+H18+H32+H27+H38+H41+H44+H46+H57</f>
        <v>198033.3</v>
      </c>
      <c r="I63" s="12">
        <f>I15+I16+I17+I27+I32+I46+I57</f>
        <v>510492.38000000006</v>
      </c>
      <c r="J63" s="12">
        <f>J38+J41+J44+J46+J57+J61+J18</f>
        <v>510492.38</v>
      </c>
    </row>
    <row r="64" spans="1:10">
      <c r="A64" s="15"/>
      <c r="B64" s="15"/>
      <c r="C64" s="16"/>
      <c r="D64" s="16"/>
      <c r="E64" s="17"/>
      <c r="F64" s="17"/>
      <c r="G64" s="17"/>
      <c r="H64" s="17"/>
      <c r="I64" s="17"/>
      <c r="J64" s="17"/>
    </row>
    <row r="66" spans="3:8">
      <c r="C66" s="1" t="s">
        <v>47</v>
      </c>
      <c r="H66" s="1" t="s">
        <v>48</v>
      </c>
    </row>
  </sheetData>
  <mergeCells count="58">
    <mergeCell ref="C63:D63"/>
    <mergeCell ref="C57:D57"/>
    <mergeCell ref="C58:D58"/>
    <mergeCell ref="C59:D59"/>
    <mergeCell ref="C60:D60"/>
    <mergeCell ref="C61:D61"/>
    <mergeCell ref="C62:D62"/>
    <mergeCell ref="A53:A56"/>
    <mergeCell ref="B53:B56"/>
    <mergeCell ref="C53:D53"/>
    <mergeCell ref="C54:D54"/>
    <mergeCell ref="C55:D55"/>
    <mergeCell ref="C56:D56"/>
    <mergeCell ref="C46:D46"/>
    <mergeCell ref="C47:D47"/>
    <mergeCell ref="C48:D48"/>
    <mergeCell ref="C49:D49"/>
    <mergeCell ref="A50:A52"/>
    <mergeCell ref="B50:B52"/>
    <mergeCell ref="C50:D50"/>
    <mergeCell ref="C51:D51"/>
    <mergeCell ref="C52:D52"/>
    <mergeCell ref="C44:D44"/>
    <mergeCell ref="C33:D33"/>
    <mergeCell ref="C34:D34"/>
    <mergeCell ref="C35:D35"/>
    <mergeCell ref="C36:D36"/>
    <mergeCell ref="C37:D37"/>
    <mergeCell ref="C38:D38"/>
    <mergeCell ref="C39:D39"/>
    <mergeCell ref="C40:D40"/>
    <mergeCell ref="C41:D41"/>
    <mergeCell ref="C42:D42"/>
    <mergeCell ref="C43:D43"/>
    <mergeCell ref="C32:D32"/>
    <mergeCell ref="C15:D15"/>
    <mergeCell ref="C18:D18"/>
    <mergeCell ref="C20:D20"/>
    <mergeCell ref="C21:D21"/>
    <mergeCell ref="C22:D22"/>
    <mergeCell ref="C23:D23"/>
    <mergeCell ref="C25:D25"/>
    <mergeCell ref="C26:D26"/>
    <mergeCell ref="C29:D29"/>
    <mergeCell ref="C30:D30"/>
    <mergeCell ref="C31:D31"/>
    <mergeCell ref="C14:D14"/>
    <mergeCell ref="A4:J4"/>
    <mergeCell ref="A5:J5"/>
    <mergeCell ref="C7:D8"/>
    <mergeCell ref="E7:F7"/>
    <mergeCell ref="G7:H7"/>
    <mergeCell ref="I7:J7"/>
    <mergeCell ref="C9:D9"/>
    <mergeCell ref="C10:D10"/>
    <mergeCell ref="C11:D11"/>
    <mergeCell ref="C12:D12"/>
    <mergeCell ref="C13:D13"/>
  </mergeCells>
  <pageMargins left="0.70866141732283472" right="0.70866141732283472" top="0.74803149606299213" bottom="0.74803149606299213" header="0.31496062992125984" footer="0.31496062992125984"/>
  <pageSetup paperSize="9" scale="77"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66"/>
  <sheetViews>
    <sheetView topLeftCell="A40" workbookViewId="0">
      <selection activeCell="F20" sqref="F20"/>
    </sheetView>
  </sheetViews>
  <sheetFormatPr defaultRowHeight="12.75"/>
  <cols>
    <col min="1" max="1" width="6.85546875" style="1" customWidth="1"/>
    <col min="2" max="2" width="8.5703125" style="1" customWidth="1"/>
    <col min="3" max="3" width="9.140625" style="1"/>
    <col min="4" max="4" width="30.42578125" style="1" customWidth="1"/>
    <col min="5" max="5" width="9.28515625" style="1" customWidth="1"/>
    <col min="6" max="6" width="9.42578125" style="1" customWidth="1"/>
    <col min="7" max="7" width="10.7109375" style="1" customWidth="1"/>
    <col min="8" max="9" width="9.5703125" style="1" customWidth="1"/>
    <col min="10" max="10" width="9.7109375" style="1" customWidth="1"/>
    <col min="11" max="16384" width="9.140625" style="1"/>
  </cols>
  <sheetData>
    <row r="1" spans="1:10">
      <c r="A1" s="1" t="s">
        <v>77</v>
      </c>
    </row>
    <row r="2" spans="1:10">
      <c r="A2" s="1" t="s">
        <v>49</v>
      </c>
    </row>
    <row r="4" spans="1:10">
      <c r="A4" s="76" t="s">
        <v>0</v>
      </c>
      <c r="B4" s="76"/>
      <c r="C4" s="76"/>
      <c r="D4" s="76"/>
      <c r="E4" s="76"/>
      <c r="F4" s="76"/>
      <c r="G4" s="76"/>
      <c r="H4" s="76"/>
      <c r="I4" s="76"/>
      <c r="J4" s="76"/>
    </row>
    <row r="5" spans="1:10">
      <c r="A5" s="76" t="s">
        <v>93</v>
      </c>
      <c r="B5" s="76"/>
      <c r="C5" s="76"/>
      <c r="D5" s="76"/>
      <c r="E5" s="76"/>
      <c r="F5" s="76"/>
      <c r="G5" s="76"/>
      <c r="H5" s="76"/>
      <c r="I5" s="76"/>
      <c r="J5" s="76"/>
    </row>
    <row r="7" spans="1:10">
      <c r="A7" s="2" t="s">
        <v>1</v>
      </c>
      <c r="B7" s="2"/>
      <c r="C7" s="96" t="s">
        <v>4</v>
      </c>
      <c r="D7" s="96"/>
      <c r="E7" s="108" t="s">
        <v>5</v>
      </c>
      <c r="F7" s="108"/>
      <c r="G7" s="98" t="s">
        <v>8</v>
      </c>
      <c r="H7" s="99"/>
      <c r="I7" s="108" t="s">
        <v>9</v>
      </c>
      <c r="J7" s="108"/>
    </row>
    <row r="8" spans="1:10" ht="25.5">
      <c r="A8" s="51" t="s">
        <v>2</v>
      </c>
      <c r="B8" s="51" t="s">
        <v>3</v>
      </c>
      <c r="C8" s="96"/>
      <c r="D8" s="96"/>
      <c r="E8" s="48" t="s">
        <v>6</v>
      </c>
      <c r="F8" s="48" t="s">
        <v>7</v>
      </c>
      <c r="G8" s="48" t="s">
        <v>6</v>
      </c>
      <c r="H8" s="48" t="s">
        <v>7</v>
      </c>
      <c r="I8" s="48" t="s">
        <v>6</v>
      </c>
      <c r="J8" s="48" t="s">
        <v>7</v>
      </c>
    </row>
    <row r="9" spans="1:10">
      <c r="A9" s="48">
        <v>1</v>
      </c>
      <c r="B9" s="48">
        <v>2</v>
      </c>
      <c r="C9" s="103">
        <v>3</v>
      </c>
      <c r="D9" s="103"/>
      <c r="E9" s="48">
        <v>4</v>
      </c>
      <c r="F9" s="48">
        <v>5</v>
      </c>
      <c r="G9" s="48">
        <v>6</v>
      </c>
      <c r="H9" s="48">
        <v>7</v>
      </c>
      <c r="I9" s="48">
        <v>8</v>
      </c>
      <c r="J9" s="48">
        <v>9</v>
      </c>
    </row>
    <row r="10" spans="1:10">
      <c r="A10" s="3">
        <v>10</v>
      </c>
      <c r="B10" s="4" t="s">
        <v>52</v>
      </c>
      <c r="C10" s="102" t="s">
        <v>10</v>
      </c>
      <c r="D10" s="102"/>
      <c r="E10" s="12"/>
      <c r="F10" s="12"/>
      <c r="G10" s="12"/>
      <c r="H10" s="12"/>
      <c r="I10" s="12"/>
      <c r="J10" s="12"/>
    </row>
    <row r="11" spans="1:10">
      <c r="A11" s="48">
        <v>10</v>
      </c>
      <c r="B11" s="5" t="s">
        <v>53</v>
      </c>
      <c r="C11" s="81" t="s">
        <v>21</v>
      </c>
      <c r="D11" s="81"/>
      <c r="E11" s="13"/>
      <c r="F11" s="13"/>
      <c r="G11" s="13"/>
      <c r="H11" s="13"/>
      <c r="I11" s="13"/>
      <c r="J11" s="13"/>
    </row>
    <row r="12" spans="1:10">
      <c r="A12" s="48">
        <v>10</v>
      </c>
      <c r="B12" s="5" t="s">
        <v>54</v>
      </c>
      <c r="C12" s="81" t="s">
        <v>11</v>
      </c>
      <c r="D12" s="81"/>
      <c r="E12" s="13"/>
      <c r="F12" s="13"/>
      <c r="G12" s="13"/>
      <c r="H12" s="13"/>
      <c r="I12" s="13"/>
      <c r="J12" s="13"/>
    </row>
    <row r="13" spans="1:10">
      <c r="A13" s="48">
        <v>10</v>
      </c>
      <c r="B13" s="5" t="s">
        <v>55</v>
      </c>
      <c r="C13" s="81" t="s">
        <v>12</v>
      </c>
      <c r="D13" s="81"/>
      <c r="E13" s="13"/>
      <c r="F13" s="13"/>
      <c r="G13" s="13"/>
      <c r="H13" s="13"/>
      <c r="I13" s="13"/>
      <c r="J13" s="13"/>
    </row>
    <row r="14" spans="1:10">
      <c r="A14" s="48">
        <v>10</v>
      </c>
      <c r="B14" s="5" t="s">
        <v>56</v>
      </c>
      <c r="C14" s="81" t="s">
        <v>13</v>
      </c>
      <c r="D14" s="81"/>
      <c r="E14" s="13"/>
      <c r="F14" s="13"/>
      <c r="G14" s="13"/>
      <c r="H14" s="13"/>
      <c r="I14" s="13"/>
      <c r="J14" s="13"/>
    </row>
    <row r="15" spans="1:10">
      <c r="A15" s="3">
        <v>50</v>
      </c>
      <c r="B15" s="4" t="s">
        <v>52</v>
      </c>
      <c r="C15" s="102" t="s">
        <v>14</v>
      </c>
      <c r="D15" s="102"/>
      <c r="E15" s="12">
        <v>0.16000000000349246</v>
      </c>
      <c r="F15" s="12"/>
      <c r="G15" s="12">
        <v>27415</v>
      </c>
      <c r="H15" s="12">
        <v>27411.200000000001</v>
      </c>
      <c r="I15" s="12">
        <f>E15+G15-H15</f>
        <v>3.9600000000027649</v>
      </c>
      <c r="J15" s="12"/>
    </row>
    <row r="16" spans="1:10">
      <c r="A16" s="3">
        <v>51</v>
      </c>
      <c r="B16" s="4" t="s">
        <v>53</v>
      </c>
      <c r="C16" s="6" t="s">
        <v>22</v>
      </c>
      <c r="D16" s="6"/>
      <c r="E16" s="12">
        <v>259192.27000000005</v>
      </c>
      <c r="F16" s="12"/>
      <c r="G16" s="12">
        <v>16636</v>
      </c>
      <c r="H16" s="12">
        <v>32734.48</v>
      </c>
      <c r="I16" s="12">
        <f>E16+G16-H16</f>
        <v>243093.79</v>
      </c>
      <c r="J16" s="12"/>
    </row>
    <row r="17" spans="1:12">
      <c r="A17" s="3">
        <v>51</v>
      </c>
      <c r="B17" s="4" t="s">
        <v>57</v>
      </c>
      <c r="C17" s="10" t="s">
        <v>58</v>
      </c>
      <c r="D17" s="11"/>
      <c r="E17" s="12">
        <v>137774.9</v>
      </c>
      <c r="F17" s="12"/>
      <c r="G17" s="12">
        <v>5833.18</v>
      </c>
      <c r="H17" s="12">
        <v>0</v>
      </c>
      <c r="I17" s="12">
        <f>E17+G17-H17</f>
        <v>143608.07999999999</v>
      </c>
      <c r="J17" s="12"/>
    </row>
    <row r="18" spans="1:12" ht="26.25" customHeight="1">
      <c r="A18" s="7">
        <v>60</v>
      </c>
      <c r="B18" s="8" t="s">
        <v>52</v>
      </c>
      <c r="C18" s="100" t="s">
        <v>23</v>
      </c>
      <c r="D18" s="101"/>
      <c r="E18" s="30">
        <v>0</v>
      </c>
      <c r="F18" s="30">
        <v>0</v>
      </c>
      <c r="G18" s="30">
        <f>G19+G20+G21+G22+G23+G24+G25+G26</f>
        <v>0</v>
      </c>
      <c r="H18" s="30">
        <f>H19+H20+H21+H22+H23+H24+H25+H26</f>
        <v>0</v>
      </c>
      <c r="I18" s="30">
        <f>I19+I20+I21+I22+I23+I24+I25+I26</f>
        <v>0</v>
      </c>
      <c r="J18" s="30">
        <f>J19+J20+J21+J22+J23+J24+J25+J26</f>
        <v>0</v>
      </c>
    </row>
    <row r="19" spans="1:12">
      <c r="A19" s="48">
        <v>60</v>
      </c>
      <c r="B19" s="5" t="s">
        <v>53</v>
      </c>
      <c r="C19" s="9" t="s">
        <v>24</v>
      </c>
      <c r="D19" s="9"/>
      <c r="E19" s="13"/>
      <c r="F19" s="13"/>
      <c r="G19" s="13"/>
      <c r="H19" s="13"/>
      <c r="I19" s="13"/>
      <c r="J19" s="13"/>
    </row>
    <row r="20" spans="1:12">
      <c r="A20" s="48">
        <v>60</v>
      </c>
      <c r="B20" s="5" t="s">
        <v>57</v>
      </c>
      <c r="C20" s="81" t="s">
        <v>25</v>
      </c>
      <c r="D20" s="81"/>
      <c r="E20" s="13"/>
      <c r="F20" s="13"/>
      <c r="G20" s="13"/>
      <c r="H20" s="13"/>
      <c r="I20" s="13"/>
      <c r="J20" s="13"/>
    </row>
    <row r="21" spans="1:12">
      <c r="A21" s="48">
        <v>60</v>
      </c>
      <c r="B21" s="5" t="s">
        <v>59</v>
      </c>
      <c r="C21" s="81" t="s">
        <v>26</v>
      </c>
      <c r="D21" s="81"/>
      <c r="E21" s="13"/>
      <c r="F21" s="13"/>
      <c r="G21" s="13"/>
      <c r="H21" s="13"/>
      <c r="I21" s="13"/>
      <c r="J21" s="13"/>
    </row>
    <row r="22" spans="1:12">
      <c r="A22" s="48">
        <v>60</v>
      </c>
      <c r="B22" s="5" t="s">
        <v>60</v>
      </c>
      <c r="C22" s="81" t="s">
        <v>27</v>
      </c>
      <c r="D22" s="81"/>
      <c r="E22" s="13"/>
      <c r="F22" s="13"/>
      <c r="G22" s="13"/>
      <c r="H22" s="13"/>
      <c r="I22" s="13"/>
      <c r="J22" s="13"/>
    </row>
    <row r="23" spans="1:12">
      <c r="A23" s="48">
        <v>60</v>
      </c>
      <c r="B23" s="5" t="s">
        <v>61</v>
      </c>
      <c r="C23" s="81" t="s">
        <v>28</v>
      </c>
      <c r="D23" s="81"/>
      <c r="E23" s="13"/>
      <c r="F23" s="13"/>
      <c r="G23" s="13"/>
      <c r="H23" s="13"/>
      <c r="I23" s="13"/>
      <c r="J23" s="13"/>
    </row>
    <row r="24" spans="1:12">
      <c r="A24" s="48">
        <v>60</v>
      </c>
      <c r="B24" s="5" t="s">
        <v>54</v>
      </c>
      <c r="C24" s="9" t="s">
        <v>15</v>
      </c>
      <c r="D24" s="9"/>
      <c r="E24" s="13"/>
      <c r="F24" s="13"/>
      <c r="G24" s="13"/>
      <c r="H24" s="13"/>
      <c r="I24" s="13"/>
      <c r="J24" s="13"/>
    </row>
    <row r="25" spans="1:12">
      <c r="A25" s="48">
        <v>60</v>
      </c>
      <c r="B25" s="5" t="s">
        <v>85</v>
      </c>
      <c r="C25" s="77" t="s">
        <v>86</v>
      </c>
      <c r="D25" s="78"/>
      <c r="E25" s="13"/>
      <c r="F25" s="13"/>
      <c r="G25" s="13"/>
      <c r="H25" s="13"/>
      <c r="I25" s="13"/>
      <c r="J25" s="13"/>
    </row>
    <row r="26" spans="1:12">
      <c r="A26" s="48">
        <v>60</v>
      </c>
      <c r="B26" s="5" t="s">
        <v>55</v>
      </c>
      <c r="C26" s="77" t="s">
        <v>90</v>
      </c>
      <c r="D26" s="78"/>
      <c r="E26" s="13"/>
      <c r="F26" s="13"/>
      <c r="G26" s="13"/>
      <c r="H26" s="13"/>
      <c r="I26" s="13"/>
      <c r="J26" s="13"/>
    </row>
    <row r="27" spans="1:12">
      <c r="A27" s="3">
        <v>68</v>
      </c>
      <c r="B27" s="4" t="s">
        <v>52</v>
      </c>
      <c r="C27" s="6" t="s">
        <v>29</v>
      </c>
      <c r="D27" s="6"/>
      <c r="E27" s="12"/>
      <c r="F27" s="12"/>
      <c r="G27" s="12">
        <f>G28</f>
        <v>2163.7199999999998</v>
      </c>
      <c r="H27" s="12">
        <f>H28</f>
        <v>2163.7199999999998</v>
      </c>
      <c r="I27" s="12"/>
      <c r="J27" s="12"/>
    </row>
    <row r="28" spans="1:12">
      <c r="A28" s="48">
        <v>68</v>
      </c>
      <c r="B28" s="5" t="s">
        <v>53</v>
      </c>
      <c r="C28" s="9" t="s">
        <v>30</v>
      </c>
      <c r="D28" s="9"/>
      <c r="E28" s="13"/>
      <c r="F28" s="13"/>
      <c r="G28" s="13">
        <v>2163.7199999999998</v>
      </c>
      <c r="H28" s="13">
        <v>2163.7199999999998</v>
      </c>
      <c r="I28" s="13"/>
      <c r="J28" s="13"/>
    </row>
    <row r="29" spans="1:12">
      <c r="A29" s="48">
        <v>68</v>
      </c>
      <c r="B29" s="5" t="s">
        <v>62</v>
      </c>
      <c r="C29" s="81" t="s">
        <v>31</v>
      </c>
      <c r="D29" s="81"/>
      <c r="E29" s="13"/>
      <c r="F29" s="13"/>
      <c r="G29" s="13"/>
      <c r="H29" s="13"/>
      <c r="I29" s="13"/>
      <c r="J29" s="13"/>
    </row>
    <row r="30" spans="1:12">
      <c r="A30" s="48">
        <v>68</v>
      </c>
      <c r="B30" s="5" t="s">
        <v>63</v>
      </c>
      <c r="C30" s="81" t="s">
        <v>32</v>
      </c>
      <c r="D30" s="81"/>
      <c r="E30" s="13"/>
      <c r="F30" s="13"/>
      <c r="G30" s="13"/>
      <c r="H30" s="13"/>
      <c r="I30" s="13"/>
      <c r="J30" s="13"/>
      <c r="L30" s="43"/>
    </row>
    <row r="31" spans="1:12">
      <c r="A31" s="48">
        <v>68</v>
      </c>
      <c r="B31" s="5" t="s">
        <v>79</v>
      </c>
      <c r="C31" s="77" t="s">
        <v>80</v>
      </c>
      <c r="D31" s="78"/>
      <c r="E31" s="13"/>
      <c r="F31" s="13"/>
      <c r="G31" s="13"/>
      <c r="H31" s="13"/>
      <c r="I31" s="13"/>
      <c r="J31" s="13"/>
    </row>
    <row r="32" spans="1:12" ht="24.75" customHeight="1">
      <c r="A32" s="7">
        <v>69</v>
      </c>
      <c r="B32" s="8" t="s">
        <v>52</v>
      </c>
      <c r="C32" s="83" t="s">
        <v>33</v>
      </c>
      <c r="D32" s="83"/>
      <c r="E32" s="30"/>
      <c r="F32" s="30"/>
      <c r="G32" s="30">
        <f>G33+G36</f>
        <v>3114.6400000000003</v>
      </c>
      <c r="H32" s="30">
        <f>H33+H36</f>
        <v>3114.6400000000003</v>
      </c>
      <c r="I32" s="30"/>
      <c r="J32" s="30"/>
    </row>
    <row r="33" spans="1:10">
      <c r="A33" s="48">
        <v>69</v>
      </c>
      <c r="B33" s="5" t="s">
        <v>53</v>
      </c>
      <c r="C33" s="81" t="s">
        <v>50</v>
      </c>
      <c r="D33" s="81"/>
      <c r="E33" s="13"/>
      <c r="F33" s="13"/>
      <c r="G33" s="13">
        <f>G34+G35</f>
        <v>30.84</v>
      </c>
      <c r="H33" s="13">
        <f>H34+H35</f>
        <v>30.84</v>
      </c>
      <c r="I33" s="13"/>
      <c r="J33" s="13"/>
    </row>
    <row r="34" spans="1:10">
      <c r="A34" s="49">
        <v>69</v>
      </c>
      <c r="B34" s="50" t="s">
        <v>64</v>
      </c>
      <c r="C34" s="82" t="s">
        <v>34</v>
      </c>
      <c r="D34" s="82"/>
      <c r="E34" s="14"/>
      <c r="F34" s="14"/>
      <c r="G34" s="14"/>
      <c r="H34" s="14"/>
      <c r="I34" s="14"/>
      <c r="J34" s="14"/>
    </row>
    <row r="35" spans="1:10" ht="24.75" customHeight="1">
      <c r="A35" s="49">
        <v>69</v>
      </c>
      <c r="B35" s="50" t="s">
        <v>65</v>
      </c>
      <c r="C35" s="82" t="s">
        <v>35</v>
      </c>
      <c r="D35" s="82"/>
      <c r="E35" s="14"/>
      <c r="F35" s="14"/>
      <c r="G35" s="14">
        <v>30.84</v>
      </c>
      <c r="H35" s="14">
        <v>30.84</v>
      </c>
      <c r="I35" s="14"/>
      <c r="J35" s="14"/>
    </row>
    <row r="36" spans="1:10">
      <c r="A36" s="48">
        <v>69</v>
      </c>
      <c r="B36" s="5" t="s">
        <v>76</v>
      </c>
      <c r="C36" s="82" t="s">
        <v>36</v>
      </c>
      <c r="D36" s="82"/>
      <c r="E36" s="13"/>
      <c r="F36" s="13"/>
      <c r="G36" s="13">
        <v>3083.8</v>
      </c>
      <c r="H36" s="13">
        <v>3083.8</v>
      </c>
      <c r="I36" s="13"/>
      <c r="J36" s="13"/>
    </row>
    <row r="37" spans="1:10">
      <c r="A37" s="48">
        <v>69</v>
      </c>
      <c r="B37" s="5" t="s">
        <v>66</v>
      </c>
      <c r="C37" s="81" t="s">
        <v>16</v>
      </c>
      <c r="D37" s="81"/>
      <c r="E37" s="13"/>
      <c r="F37" s="13"/>
      <c r="G37" s="13"/>
      <c r="H37" s="13"/>
      <c r="I37" s="13"/>
      <c r="J37" s="13"/>
    </row>
    <row r="38" spans="1:10">
      <c r="A38" s="7">
        <v>70</v>
      </c>
      <c r="B38" s="8" t="s">
        <v>52</v>
      </c>
      <c r="C38" s="83" t="s">
        <v>67</v>
      </c>
      <c r="D38" s="83"/>
      <c r="E38" s="12"/>
      <c r="F38" s="12">
        <v>12550.62</v>
      </c>
      <c r="G38" s="12">
        <f>G39+G40</f>
        <v>17703.62</v>
      </c>
      <c r="H38" s="12">
        <f>H39+H40</f>
        <v>15419</v>
      </c>
      <c r="I38" s="12"/>
      <c r="J38" s="12">
        <f>J39+J40</f>
        <v>10266</v>
      </c>
    </row>
    <row r="39" spans="1:10">
      <c r="A39" s="48">
        <v>70</v>
      </c>
      <c r="B39" s="5" t="s">
        <v>53</v>
      </c>
      <c r="C39" s="81" t="s">
        <v>37</v>
      </c>
      <c r="D39" s="81"/>
      <c r="E39" s="13"/>
      <c r="F39" s="13">
        <v>12550.62</v>
      </c>
      <c r="G39" s="13">
        <v>17703.62</v>
      </c>
      <c r="H39" s="13">
        <v>15419</v>
      </c>
      <c r="I39" s="13"/>
      <c r="J39" s="13">
        <v>10266</v>
      </c>
    </row>
    <row r="40" spans="1:10">
      <c r="A40" s="48">
        <v>70</v>
      </c>
      <c r="B40" s="5" t="s">
        <v>57</v>
      </c>
      <c r="C40" s="79" t="s">
        <v>88</v>
      </c>
      <c r="D40" s="80"/>
      <c r="E40" s="14"/>
      <c r="F40" s="14"/>
      <c r="G40" s="14"/>
      <c r="H40" s="14"/>
      <c r="I40" s="14"/>
      <c r="J40" s="14"/>
    </row>
    <row r="41" spans="1:10">
      <c r="A41" s="3">
        <v>71</v>
      </c>
      <c r="B41" s="4" t="s">
        <v>52</v>
      </c>
      <c r="C41" s="92" t="s">
        <v>38</v>
      </c>
      <c r="D41" s="93"/>
      <c r="E41" s="12"/>
      <c r="F41" s="12">
        <v>10146.299999999999</v>
      </c>
      <c r="G41" s="12">
        <f>G42+G43</f>
        <v>10146.299999999999</v>
      </c>
      <c r="H41" s="12">
        <f>H42+H43</f>
        <v>0</v>
      </c>
      <c r="I41" s="12"/>
      <c r="J41" s="12">
        <f>J42+J43</f>
        <v>0</v>
      </c>
    </row>
    <row r="42" spans="1:10">
      <c r="A42" s="48">
        <v>71</v>
      </c>
      <c r="B42" s="5" t="s">
        <v>53</v>
      </c>
      <c r="C42" s="77" t="s">
        <v>39</v>
      </c>
      <c r="D42" s="78"/>
      <c r="E42" s="13"/>
      <c r="F42" s="13"/>
      <c r="G42" s="13"/>
      <c r="H42" s="13"/>
      <c r="I42" s="13"/>
      <c r="J42" s="13"/>
    </row>
    <row r="43" spans="1:10">
      <c r="A43" s="48">
        <v>71</v>
      </c>
      <c r="B43" s="5" t="s">
        <v>57</v>
      </c>
      <c r="C43" s="77" t="s">
        <v>81</v>
      </c>
      <c r="D43" s="78"/>
      <c r="E43" s="13"/>
      <c r="F43" s="13">
        <v>10146.299999999999</v>
      </c>
      <c r="G43" s="13">
        <v>10146.299999999999</v>
      </c>
      <c r="H43" s="13"/>
      <c r="I43" s="13"/>
      <c r="J43" s="13"/>
    </row>
    <row r="44" spans="1:10">
      <c r="A44" s="3">
        <v>73</v>
      </c>
      <c r="B44" s="4" t="s">
        <v>52</v>
      </c>
      <c r="C44" s="92" t="s">
        <v>40</v>
      </c>
      <c r="D44" s="93"/>
      <c r="E44" s="12"/>
      <c r="F44" s="12">
        <v>1565.75</v>
      </c>
      <c r="G44" s="12">
        <f>G45</f>
        <v>1725</v>
      </c>
      <c r="H44" s="12">
        <v>1725</v>
      </c>
      <c r="I44" s="12"/>
      <c r="J44" s="12">
        <f>J45</f>
        <v>1565.75</v>
      </c>
    </row>
    <row r="45" spans="1:10">
      <c r="A45" s="48">
        <v>73</v>
      </c>
      <c r="B45" s="5" t="s">
        <v>53</v>
      </c>
      <c r="C45" s="9" t="s">
        <v>41</v>
      </c>
      <c r="D45" s="9"/>
      <c r="E45" s="13"/>
      <c r="F45" s="13">
        <v>1565.75</v>
      </c>
      <c r="G45" s="13">
        <v>1725</v>
      </c>
      <c r="H45" s="13">
        <v>1725</v>
      </c>
      <c r="I45" s="13"/>
      <c r="J45" s="13">
        <v>1565.75</v>
      </c>
    </row>
    <row r="46" spans="1:10">
      <c r="A46" s="3">
        <v>76</v>
      </c>
      <c r="B46" s="4" t="s">
        <v>52</v>
      </c>
      <c r="C46" s="92" t="s">
        <v>42</v>
      </c>
      <c r="D46" s="93"/>
      <c r="E46" s="12">
        <v>113525.05</v>
      </c>
      <c r="F46" s="12">
        <v>31805.32</v>
      </c>
      <c r="G46" s="12">
        <f>G47+G48+G49+G53</f>
        <v>50016.12</v>
      </c>
      <c r="H46" s="12">
        <f>H47+H48+H49+H53</f>
        <v>22510.3</v>
      </c>
      <c r="I46" s="12">
        <f>I48+I49+I51+I53</f>
        <v>130452.55</v>
      </c>
      <c r="J46" s="12">
        <f>J47+J48+J49</f>
        <v>21227</v>
      </c>
    </row>
    <row r="47" spans="1:10">
      <c r="A47" s="48">
        <v>76</v>
      </c>
      <c r="B47" s="5" t="s">
        <v>53</v>
      </c>
      <c r="C47" s="77" t="s">
        <v>43</v>
      </c>
      <c r="D47" s="78"/>
      <c r="E47" s="13"/>
      <c r="F47" s="13"/>
      <c r="G47" s="13">
        <v>41.12</v>
      </c>
      <c r="H47" s="13">
        <v>41.12</v>
      </c>
      <c r="I47" s="13"/>
      <c r="J47" s="13"/>
    </row>
    <row r="48" spans="1:10" ht="37.5" customHeight="1">
      <c r="A48" s="49">
        <v>76</v>
      </c>
      <c r="B48" s="50" t="s">
        <v>68</v>
      </c>
      <c r="C48" s="79" t="s">
        <v>51</v>
      </c>
      <c r="D48" s="80"/>
      <c r="E48" s="14">
        <v>82021.37</v>
      </c>
      <c r="F48" s="14">
        <v>20892.32</v>
      </c>
      <c r="G48" s="14">
        <v>36887</v>
      </c>
      <c r="H48" s="14">
        <v>16636</v>
      </c>
      <c r="I48" s="14">
        <v>93592.97</v>
      </c>
      <c r="J48" s="14">
        <v>12212.92</v>
      </c>
    </row>
    <row r="49" spans="1:10" ht="25.5" customHeight="1">
      <c r="A49" s="49">
        <v>76</v>
      </c>
      <c r="B49" s="50" t="s">
        <v>69</v>
      </c>
      <c r="C49" s="79" t="s">
        <v>70</v>
      </c>
      <c r="D49" s="80"/>
      <c r="E49" s="14">
        <v>30194.1</v>
      </c>
      <c r="F49" s="14">
        <v>10913</v>
      </c>
      <c r="G49" s="14">
        <v>13088</v>
      </c>
      <c r="H49" s="14">
        <v>5833.18</v>
      </c>
      <c r="I49" s="14">
        <v>35550</v>
      </c>
      <c r="J49" s="14">
        <v>9014.08</v>
      </c>
    </row>
    <row r="50" spans="1:10">
      <c r="A50" s="86">
        <v>76</v>
      </c>
      <c r="B50" s="89" t="s">
        <v>61</v>
      </c>
      <c r="C50" s="79" t="s">
        <v>44</v>
      </c>
      <c r="D50" s="80"/>
      <c r="E50" s="13"/>
      <c r="F50" s="13"/>
      <c r="G50" s="13"/>
      <c r="H50" s="13"/>
      <c r="I50" s="13"/>
      <c r="J50" s="13"/>
    </row>
    <row r="51" spans="1:10">
      <c r="A51" s="87"/>
      <c r="B51" s="90"/>
      <c r="C51" s="94" t="s">
        <v>71</v>
      </c>
      <c r="D51" s="95"/>
      <c r="E51" s="13">
        <v>324</v>
      </c>
      <c r="F51" s="13"/>
      <c r="G51" s="13"/>
      <c r="H51" s="13"/>
      <c r="I51" s="13">
        <v>324</v>
      </c>
      <c r="J51" s="13"/>
    </row>
    <row r="52" spans="1:10">
      <c r="A52" s="88"/>
      <c r="B52" s="91"/>
      <c r="C52" s="84"/>
      <c r="D52" s="85"/>
      <c r="E52" s="13"/>
      <c r="F52" s="13"/>
      <c r="G52" s="13"/>
      <c r="H52" s="13"/>
      <c r="I52" s="13"/>
      <c r="J52" s="13"/>
    </row>
    <row r="53" spans="1:10">
      <c r="A53" s="86">
        <v>76</v>
      </c>
      <c r="B53" s="89" t="s">
        <v>54</v>
      </c>
      <c r="C53" s="77" t="s">
        <v>45</v>
      </c>
      <c r="D53" s="78"/>
      <c r="E53" s="13">
        <v>985.58</v>
      </c>
      <c r="F53" s="13"/>
      <c r="G53" s="13">
        <f>G54+G55+G56</f>
        <v>0</v>
      </c>
      <c r="H53" s="13">
        <f>H54+H55+H56</f>
        <v>0</v>
      </c>
      <c r="I53" s="13">
        <f>I54+I55+I56</f>
        <v>985.58</v>
      </c>
      <c r="J53" s="13"/>
    </row>
    <row r="54" spans="1:10">
      <c r="A54" s="87"/>
      <c r="B54" s="90"/>
      <c r="C54" s="94" t="s">
        <v>72</v>
      </c>
      <c r="D54" s="95"/>
      <c r="E54" s="13">
        <v>985.58</v>
      </c>
      <c r="F54" s="13"/>
      <c r="G54" s="13"/>
      <c r="H54" s="13"/>
      <c r="I54" s="13">
        <v>985.58</v>
      </c>
      <c r="J54" s="13"/>
    </row>
    <row r="55" spans="1:10">
      <c r="A55" s="87"/>
      <c r="B55" s="90"/>
      <c r="C55" s="94" t="s">
        <v>73</v>
      </c>
      <c r="D55" s="95"/>
      <c r="E55" s="13"/>
      <c r="F55" s="13"/>
      <c r="G55" s="13"/>
      <c r="H55" s="13"/>
      <c r="I55" s="13"/>
      <c r="J55" s="13"/>
    </row>
    <row r="56" spans="1:10">
      <c r="A56" s="88"/>
      <c r="B56" s="91"/>
      <c r="C56" s="94" t="s">
        <v>74</v>
      </c>
      <c r="D56" s="95"/>
      <c r="E56" s="13"/>
      <c r="F56" s="13"/>
      <c r="G56" s="13"/>
      <c r="H56" s="13"/>
      <c r="I56" s="13"/>
      <c r="J56" s="13"/>
    </row>
    <row r="57" spans="1:10">
      <c r="A57" s="3">
        <v>86</v>
      </c>
      <c r="B57" s="4" t="s">
        <v>52</v>
      </c>
      <c r="C57" s="92" t="s">
        <v>17</v>
      </c>
      <c r="D57" s="93"/>
      <c r="E57" s="12"/>
      <c r="F57" s="12">
        <v>261164.77</v>
      </c>
      <c r="G57" s="12">
        <f>G58+G59+G60</f>
        <v>20299.759999999998</v>
      </c>
      <c r="H57" s="12">
        <f>H58+H59+H60</f>
        <v>49975</v>
      </c>
      <c r="I57" s="12"/>
      <c r="J57" s="12">
        <f>J58+J59+J60</f>
        <v>290840.00999999995</v>
      </c>
    </row>
    <row r="58" spans="1:10" ht="39" customHeight="1">
      <c r="A58" s="48">
        <v>86</v>
      </c>
      <c r="B58" s="5" t="s">
        <v>53</v>
      </c>
      <c r="C58" s="79" t="s">
        <v>78</v>
      </c>
      <c r="D58" s="80"/>
      <c r="E58" s="14"/>
      <c r="F58" s="14">
        <v>96638.23</v>
      </c>
      <c r="G58" s="14">
        <v>20299.759999999998</v>
      </c>
      <c r="H58" s="14">
        <v>36887</v>
      </c>
      <c r="I58" s="14"/>
      <c r="J58" s="14">
        <v>113225.47</v>
      </c>
    </row>
    <row r="59" spans="1:10" ht="26.25" customHeight="1">
      <c r="A59" s="48">
        <v>86</v>
      </c>
      <c r="B59" s="5" t="s">
        <v>57</v>
      </c>
      <c r="C59" s="79" t="s">
        <v>75</v>
      </c>
      <c r="D59" s="80"/>
      <c r="E59" s="14"/>
      <c r="F59" s="14">
        <v>157056</v>
      </c>
      <c r="G59" s="14"/>
      <c r="H59" s="14">
        <v>13088</v>
      </c>
      <c r="I59" s="14"/>
      <c r="J59" s="14">
        <v>170144</v>
      </c>
    </row>
    <row r="60" spans="1:10">
      <c r="A60" s="48">
        <v>86</v>
      </c>
      <c r="B60" s="5" t="s">
        <v>59</v>
      </c>
      <c r="C60" s="77" t="s">
        <v>18</v>
      </c>
      <c r="D60" s="78"/>
      <c r="E60" s="13"/>
      <c r="F60" s="13">
        <v>7470.54</v>
      </c>
      <c r="G60" s="13"/>
      <c r="H60" s="13"/>
      <c r="I60" s="13"/>
      <c r="J60" s="13">
        <v>7470.54</v>
      </c>
    </row>
    <row r="61" spans="1:10">
      <c r="A61" s="3">
        <v>96</v>
      </c>
      <c r="B61" s="4" t="s">
        <v>52</v>
      </c>
      <c r="C61" s="92" t="s">
        <v>19</v>
      </c>
      <c r="D61" s="93"/>
      <c r="E61" s="12"/>
      <c r="F61" s="12">
        <v>193259.62</v>
      </c>
      <c r="G61" s="12"/>
      <c r="H61" s="12"/>
      <c r="I61" s="12"/>
      <c r="J61" s="12">
        <v>193259.62</v>
      </c>
    </row>
    <row r="62" spans="1:10">
      <c r="A62" s="48">
        <v>96</v>
      </c>
      <c r="B62" s="5" t="s">
        <v>60</v>
      </c>
      <c r="C62" s="77" t="s">
        <v>20</v>
      </c>
      <c r="D62" s="78"/>
      <c r="E62" s="13"/>
      <c r="F62" s="13">
        <v>193259.62</v>
      </c>
      <c r="G62" s="13"/>
      <c r="H62" s="13"/>
      <c r="I62" s="13"/>
      <c r="J62" s="13">
        <v>193259.62</v>
      </c>
    </row>
    <row r="63" spans="1:10">
      <c r="A63" s="48"/>
      <c r="B63" s="48"/>
      <c r="C63" s="92" t="s">
        <v>46</v>
      </c>
      <c r="D63" s="93"/>
      <c r="E63" s="12">
        <v>510492.38000000006</v>
      </c>
      <c r="F63" s="12">
        <v>510492.38</v>
      </c>
      <c r="G63" s="12">
        <f>G15+G16+G17+G18+G27+G32+G38+G41+G44+G46+G57</f>
        <v>155053.34000000003</v>
      </c>
      <c r="H63" s="12">
        <f>H15++H16+H17+H18+H32+H27+H38+H41+H44+H46+H57</f>
        <v>155053.34000000003</v>
      </c>
      <c r="I63" s="12">
        <f>I15+I16+I17+I27+I32+I46+I57</f>
        <v>517158.37999999995</v>
      </c>
      <c r="J63" s="12">
        <f>J38+J41+J44+J46+J57+J61+J18</f>
        <v>517158.37999999995</v>
      </c>
    </row>
    <row r="64" spans="1:10">
      <c r="A64" s="15"/>
      <c r="B64" s="15"/>
      <c r="C64" s="16"/>
      <c r="D64" s="16"/>
      <c r="E64" s="17"/>
      <c r="F64" s="17"/>
      <c r="G64" s="17"/>
      <c r="H64" s="17"/>
      <c r="I64" s="17"/>
      <c r="J64" s="17"/>
    </row>
    <row r="66" spans="3:8">
      <c r="C66" s="1" t="s">
        <v>47</v>
      </c>
      <c r="H66" s="1" t="s">
        <v>48</v>
      </c>
    </row>
  </sheetData>
  <mergeCells count="58">
    <mergeCell ref="C14:D14"/>
    <mergeCell ref="A4:J4"/>
    <mergeCell ref="A5:J5"/>
    <mergeCell ref="C7:D8"/>
    <mergeCell ref="E7:F7"/>
    <mergeCell ref="G7:H7"/>
    <mergeCell ref="I7:J7"/>
    <mergeCell ref="C9:D9"/>
    <mergeCell ref="C10:D10"/>
    <mergeCell ref="C11:D11"/>
    <mergeCell ref="C12:D12"/>
    <mergeCell ref="C13:D13"/>
    <mergeCell ref="C32:D32"/>
    <mergeCell ref="C15:D15"/>
    <mergeCell ref="C18:D18"/>
    <mergeCell ref="C20:D20"/>
    <mergeCell ref="C21:D21"/>
    <mergeCell ref="C22:D22"/>
    <mergeCell ref="C23:D23"/>
    <mergeCell ref="C25:D25"/>
    <mergeCell ref="C26:D26"/>
    <mergeCell ref="C29:D29"/>
    <mergeCell ref="C30:D30"/>
    <mergeCell ref="C31:D31"/>
    <mergeCell ref="C44:D44"/>
    <mergeCell ref="C33:D33"/>
    <mergeCell ref="C34:D34"/>
    <mergeCell ref="C35:D35"/>
    <mergeCell ref="C36:D36"/>
    <mergeCell ref="C37:D37"/>
    <mergeCell ref="C38:D38"/>
    <mergeCell ref="C39:D39"/>
    <mergeCell ref="C40:D40"/>
    <mergeCell ref="C41:D41"/>
    <mergeCell ref="C42:D42"/>
    <mergeCell ref="C43:D43"/>
    <mergeCell ref="C46:D46"/>
    <mergeCell ref="C47:D47"/>
    <mergeCell ref="C48:D48"/>
    <mergeCell ref="C49:D49"/>
    <mergeCell ref="A50:A52"/>
    <mergeCell ref="B50:B52"/>
    <mergeCell ref="C50:D50"/>
    <mergeCell ref="C51:D51"/>
    <mergeCell ref="C52:D52"/>
    <mergeCell ref="A53:A56"/>
    <mergeCell ref="B53:B56"/>
    <mergeCell ref="C53:D53"/>
    <mergeCell ref="C54:D54"/>
    <mergeCell ref="C55:D55"/>
    <mergeCell ref="C56:D56"/>
    <mergeCell ref="C63:D63"/>
    <mergeCell ref="C57:D57"/>
    <mergeCell ref="C58:D58"/>
    <mergeCell ref="C59:D59"/>
    <mergeCell ref="C60:D60"/>
    <mergeCell ref="C61:D61"/>
    <mergeCell ref="C62:D62"/>
  </mergeCells>
  <pageMargins left="0.70866141732283472" right="0.70866141732283472" top="0.74803149606299213" bottom="0.74803149606299213" header="0.31496062992125984" footer="0.31496062992125984"/>
  <pageSetup paperSize="9" scale="77" orientation="portrait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L65"/>
  <sheetViews>
    <sheetView workbookViewId="0">
      <selection sqref="A1:XFD1048576"/>
    </sheetView>
  </sheetViews>
  <sheetFormatPr defaultRowHeight="12.75"/>
  <cols>
    <col min="1" max="1" width="6.85546875" style="1" customWidth="1"/>
    <col min="2" max="2" width="8.5703125" style="1" customWidth="1"/>
    <col min="3" max="3" width="9.140625" style="1"/>
    <col min="4" max="4" width="30.42578125" style="1" customWidth="1"/>
    <col min="5" max="5" width="9.28515625" style="1" customWidth="1"/>
    <col min="6" max="6" width="9.42578125" style="1" customWidth="1"/>
    <col min="7" max="7" width="10.7109375" style="1" customWidth="1"/>
    <col min="8" max="9" width="9.5703125" style="1" customWidth="1"/>
    <col min="10" max="10" width="9.7109375" style="1" customWidth="1"/>
    <col min="11" max="16384" width="9.140625" style="1"/>
  </cols>
  <sheetData>
    <row r="1" spans="1:10">
      <c r="A1" s="1" t="s">
        <v>77</v>
      </c>
    </row>
    <row r="2" spans="1:10">
      <c r="A2" s="1" t="s">
        <v>49</v>
      </c>
    </row>
    <row r="4" spans="1:10">
      <c r="A4" s="76" t="s">
        <v>0</v>
      </c>
      <c r="B4" s="76"/>
      <c r="C4" s="76"/>
      <c r="D4" s="76"/>
      <c r="E4" s="76"/>
      <c r="F4" s="76"/>
      <c r="G4" s="76"/>
      <c r="H4" s="76"/>
      <c r="I4" s="76"/>
      <c r="J4" s="76"/>
    </row>
    <row r="5" spans="1:10">
      <c r="A5" s="76" t="s">
        <v>94</v>
      </c>
      <c r="B5" s="76"/>
      <c r="C5" s="76"/>
      <c r="D5" s="76"/>
      <c r="E5" s="76"/>
      <c r="F5" s="76"/>
      <c r="G5" s="76"/>
      <c r="H5" s="76"/>
      <c r="I5" s="76"/>
      <c r="J5" s="76"/>
    </row>
    <row r="7" spans="1:10">
      <c r="A7" s="2" t="s">
        <v>1</v>
      </c>
      <c r="B7" s="2"/>
      <c r="C7" s="96" t="s">
        <v>4</v>
      </c>
      <c r="D7" s="96"/>
      <c r="E7" s="97" t="s">
        <v>5</v>
      </c>
      <c r="F7" s="97"/>
      <c r="G7" s="98" t="s">
        <v>8</v>
      </c>
      <c r="H7" s="99"/>
      <c r="I7" s="97" t="s">
        <v>9</v>
      </c>
      <c r="J7" s="97"/>
    </row>
    <row r="8" spans="1:10" ht="25.5">
      <c r="A8" s="53" t="s">
        <v>2</v>
      </c>
      <c r="B8" s="53" t="s">
        <v>3</v>
      </c>
      <c r="C8" s="96"/>
      <c r="D8" s="96"/>
      <c r="E8" s="56" t="s">
        <v>6</v>
      </c>
      <c r="F8" s="56" t="s">
        <v>7</v>
      </c>
      <c r="G8" s="56" t="s">
        <v>6</v>
      </c>
      <c r="H8" s="56" t="s">
        <v>7</v>
      </c>
      <c r="I8" s="56" t="s">
        <v>6</v>
      </c>
      <c r="J8" s="56" t="s">
        <v>7</v>
      </c>
    </row>
    <row r="9" spans="1:10">
      <c r="A9" s="54">
        <v>1</v>
      </c>
      <c r="B9" s="54">
        <v>2</v>
      </c>
      <c r="C9" s="103">
        <v>3</v>
      </c>
      <c r="D9" s="103"/>
      <c r="E9" s="56">
        <v>4</v>
      </c>
      <c r="F9" s="56">
        <v>5</v>
      </c>
      <c r="G9" s="56">
        <v>6</v>
      </c>
      <c r="H9" s="56">
        <v>7</v>
      </c>
      <c r="I9" s="56">
        <v>8</v>
      </c>
      <c r="J9" s="56">
        <v>9</v>
      </c>
    </row>
    <row r="10" spans="1:10">
      <c r="A10" s="3">
        <v>10</v>
      </c>
      <c r="B10" s="4" t="s">
        <v>52</v>
      </c>
      <c r="C10" s="102" t="s">
        <v>10</v>
      </c>
      <c r="D10" s="102"/>
      <c r="E10" s="30"/>
      <c r="F10" s="30"/>
      <c r="G10" s="30"/>
      <c r="H10" s="30"/>
      <c r="I10" s="30"/>
      <c r="J10" s="30"/>
    </row>
    <row r="11" spans="1:10">
      <c r="A11" s="54">
        <v>10</v>
      </c>
      <c r="B11" s="5" t="s">
        <v>53</v>
      </c>
      <c r="C11" s="81" t="s">
        <v>21</v>
      </c>
      <c r="D11" s="81"/>
      <c r="E11" s="14"/>
      <c r="F11" s="14"/>
      <c r="G11" s="14"/>
      <c r="H11" s="14"/>
      <c r="I11" s="14"/>
      <c r="J11" s="14"/>
    </row>
    <row r="12" spans="1:10">
      <c r="A12" s="54">
        <v>10</v>
      </c>
      <c r="B12" s="5" t="s">
        <v>54</v>
      </c>
      <c r="C12" s="81" t="s">
        <v>11</v>
      </c>
      <c r="D12" s="81"/>
      <c r="E12" s="14"/>
      <c r="F12" s="14"/>
      <c r="G12" s="14"/>
      <c r="H12" s="14"/>
      <c r="I12" s="14"/>
      <c r="J12" s="14"/>
    </row>
    <row r="13" spans="1:10">
      <c r="A13" s="54">
        <v>10</v>
      </c>
      <c r="B13" s="5" t="s">
        <v>55</v>
      </c>
      <c r="C13" s="81" t="s">
        <v>12</v>
      </c>
      <c r="D13" s="81"/>
      <c r="E13" s="14"/>
      <c r="F13" s="14"/>
      <c r="G13" s="14"/>
      <c r="H13" s="14"/>
      <c r="I13" s="14"/>
      <c r="J13" s="14"/>
    </row>
    <row r="14" spans="1:10">
      <c r="A14" s="54">
        <v>10</v>
      </c>
      <c r="B14" s="5" t="s">
        <v>56</v>
      </c>
      <c r="C14" s="81" t="s">
        <v>13</v>
      </c>
      <c r="D14" s="81"/>
      <c r="E14" s="14"/>
      <c r="F14" s="14"/>
      <c r="G14" s="14"/>
      <c r="H14" s="14"/>
      <c r="I14" s="14"/>
      <c r="J14" s="14"/>
    </row>
    <row r="15" spans="1:10">
      <c r="A15" s="3">
        <v>50</v>
      </c>
      <c r="B15" s="4" t="s">
        <v>52</v>
      </c>
      <c r="C15" s="102" t="s">
        <v>14</v>
      </c>
      <c r="D15" s="102"/>
      <c r="E15" s="30">
        <v>3.9600000000027649</v>
      </c>
      <c r="F15" s="30"/>
      <c r="G15" s="30">
        <v>26410</v>
      </c>
      <c r="H15" s="30">
        <v>26408.5</v>
      </c>
      <c r="I15" s="30">
        <f>E15+G15-H15</f>
        <v>5.4600000000027649</v>
      </c>
      <c r="J15" s="30"/>
    </row>
    <row r="16" spans="1:10">
      <c r="A16" s="3">
        <v>51</v>
      </c>
      <c r="B16" s="4" t="s">
        <v>53</v>
      </c>
      <c r="C16" s="6" t="s">
        <v>22</v>
      </c>
      <c r="D16" s="6"/>
      <c r="E16" s="30">
        <v>243093.79</v>
      </c>
      <c r="F16" s="30"/>
      <c r="G16" s="30">
        <v>40807.5</v>
      </c>
      <c r="H16" s="30">
        <v>35827.61</v>
      </c>
      <c r="I16" s="30">
        <f>E16+G16-H16</f>
        <v>248073.68000000005</v>
      </c>
      <c r="J16" s="30"/>
    </row>
    <row r="17" spans="1:12">
      <c r="A17" s="3">
        <v>51</v>
      </c>
      <c r="B17" s="4" t="s">
        <v>57</v>
      </c>
      <c r="C17" s="10" t="s">
        <v>58</v>
      </c>
      <c r="D17" s="11"/>
      <c r="E17" s="30">
        <v>143608.07999999999</v>
      </c>
      <c r="F17" s="30"/>
      <c r="G17" s="30">
        <v>9068</v>
      </c>
      <c r="H17" s="30">
        <v>0</v>
      </c>
      <c r="I17" s="30">
        <f>E17+G17-H17</f>
        <v>152676.07999999999</v>
      </c>
      <c r="J17" s="30"/>
    </row>
    <row r="18" spans="1:12" ht="26.25" customHeight="1">
      <c r="A18" s="7">
        <v>60</v>
      </c>
      <c r="B18" s="8" t="s">
        <v>52</v>
      </c>
      <c r="C18" s="100" t="s">
        <v>23</v>
      </c>
      <c r="D18" s="101"/>
      <c r="E18" s="30">
        <v>0</v>
      </c>
      <c r="F18" s="30">
        <v>0</v>
      </c>
      <c r="G18" s="30">
        <f>G19+G20+G21+G22+G23+G24+G25</f>
        <v>4441.1400000000003</v>
      </c>
      <c r="H18" s="30">
        <f>H19+H20+H21+H22+H23+H24+H25</f>
        <v>4441.1400000000003</v>
      </c>
      <c r="I18" s="30">
        <f>I19+I20+I21+I22+I23+I24+I25</f>
        <v>0</v>
      </c>
      <c r="J18" s="30">
        <f>J19+J20+J21+J22+J23+J24+J25</f>
        <v>0</v>
      </c>
    </row>
    <row r="19" spans="1:12">
      <c r="A19" s="54">
        <v>60</v>
      </c>
      <c r="B19" s="5" t="s">
        <v>53</v>
      </c>
      <c r="C19" s="9" t="s">
        <v>24</v>
      </c>
      <c r="D19" s="9"/>
      <c r="E19" s="14"/>
      <c r="F19" s="14"/>
      <c r="G19" s="14"/>
      <c r="H19" s="14"/>
      <c r="I19" s="14"/>
      <c r="J19" s="14"/>
    </row>
    <row r="20" spans="1:12">
      <c r="A20" s="54">
        <v>60</v>
      </c>
      <c r="B20" s="5" t="s">
        <v>57</v>
      </c>
      <c r="C20" s="81" t="s">
        <v>25</v>
      </c>
      <c r="D20" s="81"/>
      <c r="E20" s="14"/>
      <c r="F20" s="14"/>
      <c r="G20" s="14"/>
      <c r="H20" s="14"/>
      <c r="I20" s="14"/>
      <c r="J20" s="14"/>
    </row>
    <row r="21" spans="1:12">
      <c r="A21" s="54">
        <v>60</v>
      </c>
      <c r="B21" s="5" t="s">
        <v>59</v>
      </c>
      <c r="C21" s="81" t="s">
        <v>26</v>
      </c>
      <c r="D21" s="81"/>
      <c r="E21" s="14"/>
      <c r="F21" s="14"/>
      <c r="G21" s="14"/>
      <c r="H21" s="14"/>
      <c r="I21" s="14"/>
      <c r="J21" s="14"/>
    </row>
    <row r="22" spans="1:12">
      <c r="A22" s="54">
        <v>60</v>
      </c>
      <c r="B22" s="5" t="s">
        <v>60</v>
      </c>
      <c r="C22" s="81" t="s">
        <v>27</v>
      </c>
      <c r="D22" s="81"/>
      <c r="E22" s="14"/>
      <c r="F22" s="14"/>
      <c r="G22" s="14">
        <v>4441.1400000000003</v>
      </c>
      <c r="H22" s="14">
        <v>4441.1400000000003</v>
      </c>
      <c r="I22" s="14"/>
      <c r="J22" s="14"/>
    </row>
    <row r="23" spans="1:12">
      <c r="A23" s="54">
        <v>60</v>
      </c>
      <c r="B23" s="5" t="s">
        <v>61</v>
      </c>
      <c r="C23" s="81" t="s">
        <v>90</v>
      </c>
      <c r="D23" s="81"/>
      <c r="E23" s="14"/>
      <c r="F23" s="14"/>
      <c r="G23" s="14"/>
      <c r="H23" s="14"/>
      <c r="I23" s="14"/>
      <c r="J23" s="14"/>
    </row>
    <row r="24" spans="1:12">
      <c r="A24" s="54">
        <v>60</v>
      </c>
      <c r="B24" s="5" t="s">
        <v>54</v>
      </c>
      <c r="C24" s="9" t="s">
        <v>15</v>
      </c>
      <c r="D24" s="9"/>
      <c r="E24" s="14"/>
      <c r="F24" s="14"/>
      <c r="G24" s="14"/>
      <c r="H24" s="14"/>
      <c r="I24" s="14"/>
      <c r="J24" s="14"/>
    </row>
    <row r="25" spans="1:12">
      <c r="A25" s="54">
        <v>60</v>
      </c>
      <c r="B25" s="5" t="s">
        <v>85</v>
      </c>
      <c r="C25" s="77" t="s">
        <v>86</v>
      </c>
      <c r="D25" s="78"/>
      <c r="E25" s="14"/>
      <c r="F25" s="14"/>
      <c r="G25" s="14"/>
      <c r="H25" s="14"/>
      <c r="I25" s="14"/>
      <c r="J25" s="14"/>
    </row>
    <row r="26" spans="1:12">
      <c r="A26" s="3">
        <v>68</v>
      </c>
      <c r="B26" s="4" t="s">
        <v>52</v>
      </c>
      <c r="C26" s="6" t="s">
        <v>29</v>
      </c>
      <c r="D26" s="6"/>
      <c r="E26" s="30"/>
      <c r="F26" s="30"/>
      <c r="G26" s="30">
        <f>G27+G28</f>
        <v>3003.84</v>
      </c>
      <c r="H26" s="30">
        <f>H27+H28</f>
        <v>3003.83</v>
      </c>
      <c r="I26" s="30">
        <f>I27</f>
        <v>0.01</v>
      </c>
      <c r="J26" s="30"/>
    </row>
    <row r="27" spans="1:12">
      <c r="A27" s="54">
        <v>68</v>
      </c>
      <c r="B27" s="5" t="s">
        <v>53</v>
      </c>
      <c r="C27" s="9" t="s">
        <v>30</v>
      </c>
      <c r="D27" s="9"/>
      <c r="E27" s="14"/>
      <c r="F27" s="14"/>
      <c r="G27" s="14">
        <v>2018.26</v>
      </c>
      <c r="H27" s="14">
        <v>2018.25</v>
      </c>
      <c r="I27" s="14">
        <v>0.01</v>
      </c>
      <c r="J27" s="14"/>
    </row>
    <row r="28" spans="1:12">
      <c r="A28" s="54">
        <v>68</v>
      </c>
      <c r="B28" s="5" t="s">
        <v>62</v>
      </c>
      <c r="C28" s="81" t="s">
        <v>31</v>
      </c>
      <c r="D28" s="81"/>
      <c r="E28" s="14"/>
      <c r="F28" s="14"/>
      <c r="G28" s="14">
        <v>985.58</v>
      </c>
      <c r="H28" s="14">
        <v>985.58</v>
      </c>
      <c r="I28" s="14"/>
      <c r="J28" s="14"/>
    </row>
    <row r="29" spans="1:12">
      <c r="A29" s="54">
        <v>68</v>
      </c>
      <c r="B29" s="5" t="s">
        <v>63</v>
      </c>
      <c r="C29" s="81" t="s">
        <v>32</v>
      </c>
      <c r="D29" s="81"/>
      <c r="E29" s="14"/>
      <c r="F29" s="14"/>
      <c r="G29" s="14"/>
      <c r="H29" s="14"/>
      <c r="I29" s="14"/>
      <c r="J29" s="14"/>
      <c r="L29" s="43"/>
    </row>
    <row r="30" spans="1:12">
      <c r="A30" s="54">
        <v>68</v>
      </c>
      <c r="B30" s="5" t="s">
        <v>79</v>
      </c>
      <c r="C30" s="77" t="s">
        <v>80</v>
      </c>
      <c r="D30" s="78"/>
      <c r="E30" s="14"/>
      <c r="F30" s="14"/>
      <c r="G30" s="14"/>
      <c r="H30" s="14"/>
      <c r="I30" s="14"/>
      <c r="J30" s="14"/>
    </row>
    <row r="31" spans="1:12" ht="24.75" customHeight="1">
      <c r="A31" s="7">
        <v>69</v>
      </c>
      <c r="B31" s="8" t="s">
        <v>52</v>
      </c>
      <c r="C31" s="83" t="s">
        <v>33</v>
      </c>
      <c r="D31" s="83"/>
      <c r="E31" s="30"/>
      <c r="F31" s="30"/>
      <c r="G31" s="30">
        <f>G32+G35</f>
        <v>2888.59</v>
      </c>
      <c r="H31" s="30">
        <f>H32+H35</f>
        <v>2888.59</v>
      </c>
      <c r="I31" s="30"/>
      <c r="J31" s="30"/>
    </row>
    <row r="32" spans="1:12">
      <c r="A32" s="54">
        <v>69</v>
      </c>
      <c r="B32" s="5" t="s">
        <v>53</v>
      </c>
      <c r="C32" s="81" t="s">
        <v>50</v>
      </c>
      <c r="D32" s="81"/>
      <c r="E32" s="14"/>
      <c r="F32" s="14"/>
      <c r="G32" s="14">
        <f>G33+G34</f>
        <v>28.59</v>
      </c>
      <c r="H32" s="14">
        <f>H33+H34</f>
        <v>28.59</v>
      </c>
      <c r="I32" s="14"/>
      <c r="J32" s="14"/>
    </row>
    <row r="33" spans="1:10" ht="25.5" customHeight="1">
      <c r="A33" s="52">
        <v>69</v>
      </c>
      <c r="B33" s="55" t="s">
        <v>64</v>
      </c>
      <c r="C33" s="82" t="s">
        <v>34</v>
      </c>
      <c r="D33" s="82"/>
      <c r="E33" s="14"/>
      <c r="F33" s="14"/>
      <c r="G33" s="14"/>
      <c r="H33" s="14"/>
      <c r="I33" s="14"/>
      <c r="J33" s="14"/>
    </row>
    <row r="34" spans="1:10" ht="24.75" customHeight="1">
      <c r="A34" s="52">
        <v>69</v>
      </c>
      <c r="B34" s="55" t="s">
        <v>65</v>
      </c>
      <c r="C34" s="82" t="s">
        <v>35</v>
      </c>
      <c r="D34" s="82"/>
      <c r="E34" s="14"/>
      <c r="F34" s="14"/>
      <c r="G34" s="14">
        <v>28.59</v>
      </c>
      <c r="H34" s="14">
        <v>28.59</v>
      </c>
      <c r="I34" s="14"/>
      <c r="J34" s="14"/>
    </row>
    <row r="35" spans="1:10">
      <c r="A35" s="54">
        <v>69</v>
      </c>
      <c r="B35" s="5" t="s">
        <v>76</v>
      </c>
      <c r="C35" s="82" t="s">
        <v>36</v>
      </c>
      <c r="D35" s="82"/>
      <c r="E35" s="14"/>
      <c r="F35" s="14"/>
      <c r="G35" s="14">
        <v>2860</v>
      </c>
      <c r="H35" s="14">
        <v>2860</v>
      </c>
      <c r="I35" s="14"/>
      <c r="J35" s="14"/>
    </row>
    <row r="36" spans="1:10">
      <c r="A36" s="54">
        <v>69</v>
      </c>
      <c r="B36" s="5" t="s">
        <v>66</v>
      </c>
      <c r="C36" s="81" t="s">
        <v>16</v>
      </c>
      <c r="D36" s="81"/>
      <c r="E36" s="14"/>
      <c r="F36" s="14"/>
      <c r="G36" s="14"/>
      <c r="H36" s="14"/>
      <c r="I36" s="14"/>
      <c r="J36" s="14"/>
    </row>
    <row r="37" spans="1:10">
      <c r="A37" s="7">
        <v>70</v>
      </c>
      <c r="B37" s="8" t="s">
        <v>52</v>
      </c>
      <c r="C37" s="83" t="s">
        <v>67</v>
      </c>
      <c r="D37" s="83"/>
      <c r="E37" s="30"/>
      <c r="F37" s="30">
        <v>10266</v>
      </c>
      <c r="G37" s="30">
        <f>G38+G39</f>
        <v>24566</v>
      </c>
      <c r="H37" s="30">
        <f>H38+H39</f>
        <v>14300</v>
      </c>
      <c r="I37" s="30"/>
      <c r="J37" s="30"/>
    </row>
    <row r="38" spans="1:10">
      <c r="A38" s="54">
        <v>70</v>
      </c>
      <c r="B38" s="5" t="s">
        <v>53</v>
      </c>
      <c r="C38" s="81" t="s">
        <v>37</v>
      </c>
      <c r="D38" s="81"/>
      <c r="E38" s="14"/>
      <c r="F38" s="14">
        <v>10266</v>
      </c>
      <c r="G38" s="14">
        <v>24566</v>
      </c>
      <c r="H38" s="14">
        <v>14300</v>
      </c>
      <c r="I38" s="14"/>
      <c r="J38" s="14"/>
    </row>
    <row r="39" spans="1:10">
      <c r="A39" s="54">
        <v>70</v>
      </c>
      <c r="B39" s="5" t="s">
        <v>57</v>
      </c>
      <c r="C39" s="79" t="s">
        <v>88</v>
      </c>
      <c r="D39" s="80"/>
      <c r="E39" s="14"/>
      <c r="F39" s="14"/>
      <c r="G39" s="14"/>
      <c r="H39" s="14"/>
      <c r="I39" s="14"/>
      <c r="J39" s="14"/>
    </row>
    <row r="40" spans="1:10">
      <c r="A40" s="3">
        <v>71</v>
      </c>
      <c r="B40" s="4" t="s">
        <v>52</v>
      </c>
      <c r="C40" s="92" t="s">
        <v>38</v>
      </c>
      <c r="D40" s="93"/>
      <c r="E40" s="30"/>
      <c r="F40" s="30">
        <v>0</v>
      </c>
      <c r="G40" s="30">
        <f>G41+G42</f>
        <v>570</v>
      </c>
      <c r="H40" s="30">
        <f>H41+H42</f>
        <v>670</v>
      </c>
      <c r="I40" s="30"/>
      <c r="J40" s="30">
        <f>J42</f>
        <v>100</v>
      </c>
    </row>
    <row r="41" spans="1:10">
      <c r="A41" s="54">
        <v>71</v>
      </c>
      <c r="B41" s="5" t="s">
        <v>53</v>
      </c>
      <c r="C41" s="77" t="s">
        <v>39</v>
      </c>
      <c r="D41" s="78"/>
      <c r="E41" s="14"/>
      <c r="F41" s="14"/>
      <c r="G41" s="14"/>
      <c r="H41" s="14"/>
      <c r="I41" s="14"/>
      <c r="J41" s="14"/>
    </row>
    <row r="42" spans="1:10">
      <c r="A42" s="54">
        <v>71</v>
      </c>
      <c r="B42" s="5" t="s">
        <v>57</v>
      </c>
      <c r="C42" s="77" t="s">
        <v>81</v>
      </c>
      <c r="D42" s="78"/>
      <c r="E42" s="14"/>
      <c r="F42" s="14"/>
      <c r="G42" s="14">
        <v>570</v>
      </c>
      <c r="H42" s="14">
        <v>670</v>
      </c>
      <c r="I42" s="14"/>
      <c r="J42" s="14">
        <v>100</v>
      </c>
    </row>
    <row r="43" spans="1:10">
      <c r="A43" s="3">
        <v>73</v>
      </c>
      <c r="B43" s="4" t="s">
        <v>52</v>
      </c>
      <c r="C43" s="92" t="s">
        <v>40</v>
      </c>
      <c r="D43" s="93"/>
      <c r="E43" s="30"/>
      <c r="F43" s="30">
        <v>1565.75</v>
      </c>
      <c r="G43" s="30">
        <f>G44</f>
        <v>3290.75</v>
      </c>
      <c r="H43" s="30">
        <v>1725</v>
      </c>
      <c r="I43" s="30"/>
      <c r="J43" s="30"/>
    </row>
    <row r="44" spans="1:10">
      <c r="A44" s="54">
        <v>73</v>
      </c>
      <c r="B44" s="5" t="s">
        <v>53</v>
      </c>
      <c r="C44" s="9" t="s">
        <v>41</v>
      </c>
      <c r="D44" s="9"/>
      <c r="E44" s="14"/>
      <c r="F44" s="14">
        <v>1565.75</v>
      </c>
      <c r="G44" s="14">
        <v>3290.75</v>
      </c>
      <c r="H44" s="14">
        <v>1725</v>
      </c>
      <c r="I44" s="14"/>
      <c r="J44" s="14"/>
    </row>
    <row r="45" spans="1:10">
      <c r="A45" s="3">
        <v>76</v>
      </c>
      <c r="B45" s="4" t="s">
        <v>52</v>
      </c>
      <c r="C45" s="92" t="s">
        <v>42</v>
      </c>
      <c r="D45" s="93"/>
      <c r="E45" s="30">
        <v>130452.55</v>
      </c>
      <c r="F45" s="30">
        <v>21227</v>
      </c>
      <c r="G45" s="30">
        <f>G46+G47+G48+G52</f>
        <v>50944.62</v>
      </c>
      <c r="H45" s="30">
        <f>H46+H47+H48+H52</f>
        <v>50720.700000000004</v>
      </c>
      <c r="I45" s="30">
        <f>I47+I48+I50+I52</f>
        <v>127835.52</v>
      </c>
      <c r="J45" s="30">
        <f>J46+J47+J48</f>
        <v>18386.05</v>
      </c>
    </row>
    <row r="46" spans="1:10">
      <c r="A46" s="54">
        <v>76</v>
      </c>
      <c r="B46" s="5" t="s">
        <v>53</v>
      </c>
      <c r="C46" s="77" t="s">
        <v>95</v>
      </c>
      <c r="D46" s="78"/>
      <c r="E46" s="14"/>
      <c r="F46" s="14"/>
      <c r="G46" s="14">
        <v>69.62</v>
      </c>
      <c r="H46" s="14">
        <v>69.62</v>
      </c>
      <c r="I46" s="14"/>
      <c r="J46" s="14"/>
    </row>
    <row r="47" spans="1:10" ht="37.5" customHeight="1">
      <c r="A47" s="52">
        <v>76</v>
      </c>
      <c r="B47" s="55" t="s">
        <v>68</v>
      </c>
      <c r="C47" s="79" t="s">
        <v>51</v>
      </c>
      <c r="D47" s="80"/>
      <c r="E47" s="14">
        <v>93592.97</v>
      </c>
      <c r="F47" s="14">
        <v>12212.92</v>
      </c>
      <c r="G47" s="14">
        <v>36887</v>
      </c>
      <c r="H47" s="14">
        <v>39697.5</v>
      </c>
      <c r="I47" s="14">
        <v>89359.6</v>
      </c>
      <c r="J47" s="14">
        <v>10790.05</v>
      </c>
    </row>
    <row r="48" spans="1:10" ht="25.5" customHeight="1">
      <c r="A48" s="52">
        <v>76</v>
      </c>
      <c r="B48" s="55" t="s">
        <v>69</v>
      </c>
      <c r="C48" s="79" t="s">
        <v>70</v>
      </c>
      <c r="D48" s="80"/>
      <c r="E48" s="14">
        <v>35550</v>
      </c>
      <c r="F48" s="14">
        <v>9014.08</v>
      </c>
      <c r="G48" s="14">
        <v>13088</v>
      </c>
      <c r="H48" s="14">
        <v>9068</v>
      </c>
      <c r="I48" s="14">
        <v>38151.919999999998</v>
      </c>
      <c r="J48" s="14">
        <v>7596</v>
      </c>
    </row>
    <row r="49" spans="1:10">
      <c r="A49" s="86">
        <v>76</v>
      </c>
      <c r="B49" s="89" t="s">
        <v>61</v>
      </c>
      <c r="C49" s="79" t="s">
        <v>44</v>
      </c>
      <c r="D49" s="80"/>
      <c r="E49" s="14"/>
      <c r="F49" s="14"/>
      <c r="G49" s="14"/>
      <c r="H49" s="14"/>
      <c r="I49" s="14"/>
      <c r="J49" s="14"/>
    </row>
    <row r="50" spans="1:10">
      <c r="A50" s="87"/>
      <c r="B50" s="90"/>
      <c r="C50" s="94" t="s">
        <v>71</v>
      </c>
      <c r="D50" s="95"/>
      <c r="E50" s="14">
        <v>324</v>
      </c>
      <c r="F50" s="14"/>
      <c r="G50" s="14"/>
      <c r="H50" s="14"/>
      <c r="I50" s="14">
        <v>324</v>
      </c>
      <c r="J50" s="14"/>
    </row>
    <row r="51" spans="1:10">
      <c r="A51" s="88"/>
      <c r="B51" s="91"/>
      <c r="C51" s="84"/>
      <c r="D51" s="85"/>
      <c r="E51" s="14"/>
      <c r="F51" s="14"/>
      <c r="G51" s="14"/>
      <c r="H51" s="14"/>
      <c r="I51" s="14"/>
      <c r="J51" s="14"/>
    </row>
    <row r="52" spans="1:10">
      <c r="A52" s="86">
        <v>76</v>
      </c>
      <c r="B52" s="89" t="s">
        <v>54</v>
      </c>
      <c r="C52" s="77" t="s">
        <v>45</v>
      </c>
      <c r="D52" s="78"/>
      <c r="E52" s="14">
        <v>985.58</v>
      </c>
      <c r="F52" s="14"/>
      <c r="G52" s="14">
        <f>G53+G54+G55</f>
        <v>900</v>
      </c>
      <c r="H52" s="14">
        <f>H53+H54+H55</f>
        <v>1885.58</v>
      </c>
      <c r="I52" s="14"/>
      <c r="J52" s="14"/>
    </row>
    <row r="53" spans="1:10">
      <c r="A53" s="87"/>
      <c r="B53" s="90"/>
      <c r="C53" s="94" t="s">
        <v>72</v>
      </c>
      <c r="D53" s="95"/>
      <c r="E53" s="14">
        <v>985.58</v>
      </c>
      <c r="F53" s="14"/>
      <c r="G53" s="14"/>
      <c r="H53" s="14">
        <v>985.58</v>
      </c>
      <c r="I53" s="14"/>
      <c r="J53" s="14"/>
    </row>
    <row r="54" spans="1:10">
      <c r="A54" s="87"/>
      <c r="B54" s="90"/>
      <c r="C54" s="94" t="s">
        <v>73</v>
      </c>
      <c r="D54" s="95"/>
      <c r="E54" s="14"/>
      <c r="F54" s="14"/>
      <c r="G54" s="14">
        <v>900</v>
      </c>
      <c r="H54" s="14">
        <v>900</v>
      </c>
      <c r="I54" s="14"/>
      <c r="J54" s="14"/>
    </row>
    <row r="55" spans="1:10">
      <c r="A55" s="88"/>
      <c r="B55" s="91"/>
      <c r="C55" s="94" t="s">
        <v>74</v>
      </c>
      <c r="D55" s="95"/>
      <c r="E55" s="14"/>
      <c r="F55" s="14"/>
      <c r="G55" s="14"/>
      <c r="H55" s="14"/>
      <c r="I55" s="14"/>
      <c r="J55" s="14"/>
    </row>
    <row r="56" spans="1:10">
      <c r="A56" s="7">
        <v>86</v>
      </c>
      <c r="B56" s="8" t="s">
        <v>52</v>
      </c>
      <c r="C56" s="92" t="s">
        <v>17</v>
      </c>
      <c r="D56" s="93"/>
      <c r="E56" s="30"/>
      <c r="F56" s="30">
        <v>290840.00999999995</v>
      </c>
      <c r="G56" s="30">
        <f>G57+G58+G59</f>
        <v>158483.01</v>
      </c>
      <c r="H56" s="30">
        <f>H57+H58+H59</f>
        <v>50875</v>
      </c>
      <c r="I56" s="30"/>
      <c r="J56" s="30">
        <f>J57+J58+J59</f>
        <v>183232</v>
      </c>
    </row>
    <row r="57" spans="1:10" ht="38.25" customHeight="1">
      <c r="A57" s="56">
        <v>86</v>
      </c>
      <c r="B57" s="57" t="s">
        <v>53</v>
      </c>
      <c r="C57" s="79" t="s">
        <v>78</v>
      </c>
      <c r="D57" s="80"/>
      <c r="E57" s="14"/>
      <c r="F57" s="14">
        <v>113225.47</v>
      </c>
      <c r="G57" s="14">
        <v>150112.47</v>
      </c>
      <c r="H57" s="14">
        <v>36887</v>
      </c>
      <c r="I57" s="14"/>
      <c r="J57" s="14"/>
    </row>
    <row r="58" spans="1:10" ht="24.75" customHeight="1">
      <c r="A58" s="56">
        <v>86</v>
      </c>
      <c r="B58" s="57" t="s">
        <v>57</v>
      </c>
      <c r="C58" s="79" t="s">
        <v>75</v>
      </c>
      <c r="D58" s="80"/>
      <c r="E58" s="14"/>
      <c r="F58" s="14">
        <v>170144</v>
      </c>
      <c r="G58" s="14"/>
      <c r="H58" s="14">
        <v>13088</v>
      </c>
      <c r="I58" s="14"/>
      <c r="J58" s="14">
        <v>183232</v>
      </c>
    </row>
    <row r="59" spans="1:10">
      <c r="A59" s="56">
        <v>86</v>
      </c>
      <c r="B59" s="57" t="s">
        <v>59</v>
      </c>
      <c r="C59" s="77" t="s">
        <v>18</v>
      </c>
      <c r="D59" s="78"/>
      <c r="E59" s="14"/>
      <c r="F59" s="14">
        <v>7470.54</v>
      </c>
      <c r="G59" s="14">
        <v>8370.5400000000009</v>
      </c>
      <c r="H59" s="14">
        <v>900</v>
      </c>
      <c r="I59" s="14"/>
      <c r="J59" s="14">
        <v>0</v>
      </c>
    </row>
    <row r="60" spans="1:10">
      <c r="A60" s="7">
        <v>96</v>
      </c>
      <c r="B60" s="8" t="s">
        <v>52</v>
      </c>
      <c r="C60" s="92" t="s">
        <v>19</v>
      </c>
      <c r="D60" s="93"/>
      <c r="E60" s="30"/>
      <c r="F60" s="30">
        <v>193259.62</v>
      </c>
      <c r="G60" s="30"/>
      <c r="H60" s="30">
        <f>H61</f>
        <v>133613.07999999999</v>
      </c>
      <c r="I60" s="30"/>
      <c r="J60" s="30">
        <f>J61</f>
        <v>326872.7</v>
      </c>
    </row>
    <row r="61" spans="1:10">
      <c r="A61" s="56">
        <v>96</v>
      </c>
      <c r="B61" s="57" t="s">
        <v>60</v>
      </c>
      <c r="C61" s="77" t="s">
        <v>20</v>
      </c>
      <c r="D61" s="78"/>
      <c r="E61" s="14"/>
      <c r="F61" s="14">
        <v>193259.62</v>
      </c>
      <c r="G61" s="14"/>
      <c r="H61" s="14">
        <v>133613.07999999999</v>
      </c>
      <c r="I61" s="14"/>
      <c r="J61" s="14">
        <v>326872.7</v>
      </c>
    </row>
    <row r="62" spans="1:10">
      <c r="A62" s="54"/>
      <c r="B62" s="54"/>
      <c r="C62" s="92" t="s">
        <v>46</v>
      </c>
      <c r="D62" s="93"/>
      <c r="E62" s="30">
        <v>517158.37999999995</v>
      </c>
      <c r="F62" s="30">
        <v>517158.37999999995</v>
      </c>
      <c r="G62" s="30">
        <f>G15+G16+G17+G18+G26+G31+G37+G40+G43+G45+G56</f>
        <v>324473.45</v>
      </c>
      <c r="H62" s="30">
        <f>H15+H16+H17+H18+H26+H31+H37+H40+H43+H45+H56+H60</f>
        <v>324473.44999999995</v>
      </c>
      <c r="I62" s="30">
        <f>I15+I16+I17+I18+I26+I45</f>
        <v>528590.75</v>
      </c>
      <c r="J62" s="30">
        <f>J40+J45+J56+J60</f>
        <v>528590.75</v>
      </c>
    </row>
    <row r="63" spans="1:10">
      <c r="A63" s="15"/>
      <c r="B63" s="15"/>
      <c r="C63" s="16"/>
      <c r="D63" s="16"/>
      <c r="E63" s="17"/>
      <c r="F63" s="17"/>
      <c r="G63" s="17"/>
      <c r="H63" s="17"/>
      <c r="I63" s="17"/>
      <c r="J63" s="17"/>
    </row>
    <row r="65" spans="3:8">
      <c r="C65" s="1" t="s">
        <v>47</v>
      </c>
      <c r="H65" s="1" t="s">
        <v>48</v>
      </c>
    </row>
  </sheetData>
  <mergeCells count="57">
    <mergeCell ref="C62:D62"/>
    <mergeCell ref="C56:D56"/>
    <mergeCell ref="C57:D57"/>
    <mergeCell ref="C58:D58"/>
    <mergeCell ref="C59:D59"/>
    <mergeCell ref="C60:D60"/>
    <mergeCell ref="C61:D61"/>
    <mergeCell ref="A52:A55"/>
    <mergeCell ref="B52:B55"/>
    <mergeCell ref="C52:D52"/>
    <mergeCell ref="C53:D53"/>
    <mergeCell ref="C54:D54"/>
    <mergeCell ref="C55:D55"/>
    <mergeCell ref="C45:D45"/>
    <mergeCell ref="C46:D46"/>
    <mergeCell ref="C47:D47"/>
    <mergeCell ref="C48:D48"/>
    <mergeCell ref="A49:A51"/>
    <mergeCell ref="B49:B51"/>
    <mergeCell ref="C49:D49"/>
    <mergeCell ref="C50:D50"/>
    <mergeCell ref="C51:D51"/>
    <mergeCell ref="C43:D43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C41:D41"/>
    <mergeCell ref="C42:D42"/>
    <mergeCell ref="C31:D31"/>
    <mergeCell ref="C15:D15"/>
    <mergeCell ref="C18:D18"/>
    <mergeCell ref="C20:D20"/>
    <mergeCell ref="C21:D21"/>
    <mergeCell ref="C22:D22"/>
    <mergeCell ref="C23:D23"/>
    <mergeCell ref="C25:D25"/>
    <mergeCell ref="C28:D28"/>
    <mergeCell ref="C29:D29"/>
    <mergeCell ref="C30:D30"/>
    <mergeCell ref="C14:D14"/>
    <mergeCell ref="A4:J4"/>
    <mergeCell ref="A5:J5"/>
    <mergeCell ref="C7:D8"/>
    <mergeCell ref="E7:F7"/>
    <mergeCell ref="G7:H7"/>
    <mergeCell ref="I7:J7"/>
    <mergeCell ref="C9:D9"/>
    <mergeCell ref="C10:D10"/>
    <mergeCell ref="C11:D11"/>
    <mergeCell ref="C12:D12"/>
    <mergeCell ref="C13:D1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12</vt:i4>
      </vt:variant>
    </vt:vector>
  </HeadingPairs>
  <TitlesOfParts>
    <vt:vector size="12" baseType="lpstr">
      <vt:lpstr>Январь</vt:lpstr>
      <vt:lpstr>Февраль</vt:lpstr>
      <vt:lpstr>Март</vt:lpstr>
      <vt:lpstr>Апрель</vt:lpstr>
      <vt:lpstr>Май</vt:lpstr>
      <vt:lpstr>Июнь</vt:lpstr>
      <vt:lpstr>Июль</vt:lpstr>
      <vt:lpstr>Август</vt:lpstr>
      <vt:lpstr>Сентябрь</vt:lpstr>
      <vt:lpstr>Октябрь</vt:lpstr>
      <vt:lpstr>Ноябрь</vt:lpstr>
      <vt:lpstr>Декабрь</vt:lpstr>
    </vt:vector>
  </TitlesOfParts>
  <Company>1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Gennadiy</cp:lastModifiedBy>
  <cp:lastPrinted>2016-05-06T10:15:46Z</cp:lastPrinted>
  <dcterms:created xsi:type="dcterms:W3CDTF">2015-01-23T10:58:21Z</dcterms:created>
  <dcterms:modified xsi:type="dcterms:W3CDTF">2016-05-06T10:16:08Z</dcterms:modified>
</cp:coreProperties>
</file>